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Обоснование!$A$17:$AD$105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Обоснование!$A$1:$AD$127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23" i="3" l="1"/>
  <c r="K22" i="3"/>
  <c r="AA51" i="3" l="1"/>
  <c r="K50" i="3"/>
  <c r="AA50" i="3" s="1"/>
  <c r="AB49" i="3"/>
  <c r="AC49" i="3" s="1"/>
  <c r="AB48" i="3"/>
  <c r="K47" i="3"/>
  <c r="AA47" i="3" s="1"/>
  <c r="K46" i="3"/>
  <c r="AA46" i="3" s="1"/>
  <c r="K45" i="3"/>
  <c r="AB45" i="3" s="1"/>
  <c r="AC45" i="3" s="1"/>
  <c r="K44" i="3"/>
  <c r="AB44" i="3" s="1"/>
  <c r="K43" i="3"/>
  <c r="AA43" i="3" s="1"/>
  <c r="K42" i="3"/>
  <c r="AA42" i="3" s="1"/>
  <c r="K41" i="3"/>
  <c r="AB41" i="3" s="1"/>
  <c r="AC41" i="3" s="1"/>
  <c r="K40" i="3"/>
  <c r="AB40" i="3" s="1"/>
  <c r="AA39" i="3"/>
  <c r="AB38" i="3"/>
  <c r="AB37" i="3"/>
  <c r="AC37" i="3" s="1"/>
  <c r="K36" i="3"/>
  <c r="AB36" i="3" s="1"/>
  <c r="K35" i="3"/>
  <c r="AA35" i="3" s="1"/>
  <c r="K34" i="3"/>
  <c r="AB34" i="3" s="1"/>
  <c r="AC34" i="3" s="1"/>
  <c r="AB33" i="3"/>
  <c r="K32" i="3"/>
  <c r="AA32" i="3" s="1"/>
  <c r="AB31" i="3"/>
  <c r="AB30" i="3"/>
  <c r="AC30" i="3" s="1"/>
  <c r="AB29" i="3"/>
  <c r="AA28" i="3"/>
  <c r="AB27" i="3"/>
  <c r="AB26" i="3"/>
  <c r="AC26" i="3" s="1"/>
  <c r="K25" i="3"/>
  <c r="AB25" i="3" s="1"/>
  <c r="K24" i="3"/>
  <c r="AA24" i="3" s="1"/>
  <c r="AB22" i="3"/>
  <c r="AC22" i="3" s="1"/>
  <c r="K21" i="3"/>
  <c r="AB21" i="3" s="1"/>
  <c r="K20" i="3"/>
  <c r="AA20" i="3" s="1"/>
  <c r="K19" i="3"/>
  <c r="AB19" i="3" s="1"/>
  <c r="AA77" i="3"/>
  <c r="K76" i="3"/>
  <c r="AB76" i="3" s="1"/>
  <c r="K75" i="3"/>
  <c r="AA75" i="3" s="1"/>
  <c r="AA74" i="3"/>
  <c r="AB73" i="3"/>
  <c r="K72" i="3"/>
  <c r="AA72" i="3" s="1"/>
  <c r="K71" i="3"/>
  <c r="AB71" i="3" s="1"/>
  <c r="AA70" i="3"/>
  <c r="AB69" i="3"/>
  <c r="K68" i="3"/>
  <c r="AA68" i="3" s="1"/>
  <c r="K67" i="3"/>
  <c r="AB67" i="3" s="1"/>
  <c r="K66" i="3"/>
  <c r="AA66" i="3" s="1"/>
  <c r="AB65" i="3"/>
  <c r="K64" i="3"/>
  <c r="AA64" i="3" s="1"/>
  <c r="AB63" i="3"/>
  <c r="AA62" i="3"/>
  <c r="AB61" i="3"/>
  <c r="AA60" i="3"/>
  <c r="K59" i="3"/>
  <c r="AB59" i="3" s="1"/>
  <c r="AA58" i="3"/>
  <c r="K57" i="3"/>
  <c r="AB57" i="3" s="1"/>
  <c r="AD57" i="3" s="1"/>
  <c r="K56" i="3"/>
  <c r="AA56" i="3" s="1"/>
  <c r="AB55" i="3"/>
  <c r="AD55" i="3" s="1"/>
  <c r="AA54" i="3"/>
  <c r="AB53" i="3"/>
  <c r="AD53" i="3" s="1"/>
  <c r="K52" i="3"/>
  <c r="AA52" i="3" s="1"/>
  <c r="AA73" i="3" l="1"/>
  <c r="AA25" i="3"/>
  <c r="AA26" i="3"/>
  <c r="AA29" i="3"/>
  <c r="AA30" i="3"/>
  <c r="AA33" i="3"/>
  <c r="AA34" i="3"/>
  <c r="AA49" i="3"/>
  <c r="AA65" i="3"/>
  <c r="AA21" i="3"/>
  <c r="AA22" i="3"/>
  <c r="AA36" i="3"/>
  <c r="AA37" i="3"/>
  <c r="AA40" i="3"/>
  <c r="AA41" i="3"/>
  <c r="AA44" i="3"/>
  <c r="AA45" i="3"/>
  <c r="AA48" i="3"/>
  <c r="AA61" i="3"/>
  <c r="AA69" i="3"/>
  <c r="AA76" i="3"/>
  <c r="AD44" i="3"/>
  <c r="AC44" i="3"/>
  <c r="AD48" i="3"/>
  <c r="AC48" i="3"/>
  <c r="AB20" i="3"/>
  <c r="AC20" i="3" s="1"/>
  <c r="AB24" i="3"/>
  <c r="AC24" i="3" s="1"/>
  <c r="AB28" i="3"/>
  <c r="AC28" i="3" s="1"/>
  <c r="AB32" i="3"/>
  <c r="AC32" i="3" s="1"/>
  <c r="AB35" i="3"/>
  <c r="AC35" i="3" s="1"/>
  <c r="AB39" i="3"/>
  <c r="AC39" i="3" s="1"/>
  <c r="AB42" i="3"/>
  <c r="AB43" i="3"/>
  <c r="AC43" i="3" s="1"/>
  <c r="AB46" i="3"/>
  <c r="AB47" i="3"/>
  <c r="AC47" i="3" s="1"/>
  <c r="AB50" i="3"/>
  <c r="AB51" i="3"/>
  <c r="AC51" i="3" s="1"/>
  <c r="AB52" i="3"/>
  <c r="AC52" i="3" s="1"/>
  <c r="AA53" i="3"/>
  <c r="AB54" i="3"/>
  <c r="AC54" i="3" s="1"/>
  <c r="AA55" i="3"/>
  <c r="AB56" i="3"/>
  <c r="AC56" i="3" s="1"/>
  <c r="AA57" i="3"/>
  <c r="AB58" i="3"/>
  <c r="AC58" i="3" s="1"/>
  <c r="AA59" i="3"/>
  <c r="AA63" i="3"/>
  <c r="AA67" i="3"/>
  <c r="AA71" i="3"/>
  <c r="AA19" i="3"/>
  <c r="AA23" i="3"/>
  <c r="AA27" i="3"/>
  <c r="AA31" i="3"/>
  <c r="AA38" i="3"/>
  <c r="AD19" i="3"/>
  <c r="AC19" i="3"/>
  <c r="AD23" i="3"/>
  <c r="AC23" i="3"/>
  <c r="AD27" i="3"/>
  <c r="AC27" i="3"/>
  <c r="AD31" i="3"/>
  <c r="AC31" i="3"/>
  <c r="AD38" i="3"/>
  <c r="AC38" i="3"/>
  <c r="AD21" i="3"/>
  <c r="AC21" i="3"/>
  <c r="AD25" i="3"/>
  <c r="AC25" i="3"/>
  <c r="AD29" i="3"/>
  <c r="AC29" i="3"/>
  <c r="AD33" i="3"/>
  <c r="AC33" i="3"/>
  <c r="AD36" i="3"/>
  <c r="AC36" i="3"/>
  <c r="AD40" i="3"/>
  <c r="AC40" i="3"/>
  <c r="AD22" i="3"/>
  <c r="AD26" i="3"/>
  <c r="AD30" i="3"/>
  <c r="AD34" i="3"/>
  <c r="AD37" i="3"/>
  <c r="AD41" i="3"/>
  <c r="AD45" i="3"/>
  <c r="AD49" i="3"/>
  <c r="AC53" i="3"/>
  <c r="AC55" i="3"/>
  <c r="AC57" i="3"/>
  <c r="AD61" i="3"/>
  <c r="AC61" i="3"/>
  <c r="AD65" i="3"/>
  <c r="AC65" i="3"/>
  <c r="AD69" i="3"/>
  <c r="AC69" i="3"/>
  <c r="AD73" i="3"/>
  <c r="AC73" i="3"/>
  <c r="AD76" i="3"/>
  <c r="AC76" i="3"/>
  <c r="AD59" i="3"/>
  <c r="AC59" i="3"/>
  <c r="AD63" i="3"/>
  <c r="AC63" i="3"/>
  <c r="AD67" i="3"/>
  <c r="AC67" i="3"/>
  <c r="AD71" i="3"/>
  <c r="AC71" i="3"/>
  <c r="AB60" i="3"/>
  <c r="AB62" i="3"/>
  <c r="AB64" i="3"/>
  <c r="AB66" i="3"/>
  <c r="AB68" i="3"/>
  <c r="AB70" i="3"/>
  <c r="AB72" i="3"/>
  <c r="AB74" i="3"/>
  <c r="AB75" i="3"/>
  <c r="AB77" i="3"/>
  <c r="K93" i="3"/>
  <c r="AA93" i="3" s="1"/>
  <c r="AB92" i="3"/>
  <c r="K91" i="3"/>
  <c r="AA91" i="3" s="1"/>
  <c r="AB90" i="3"/>
  <c r="K89" i="3"/>
  <c r="AA89" i="3" s="1"/>
  <c r="K88" i="3"/>
  <c r="AB88" i="3" s="1"/>
  <c r="K87" i="3"/>
  <c r="AA87" i="3" s="1"/>
  <c r="AB86" i="3"/>
  <c r="K85" i="3"/>
  <c r="AA85" i="3" s="1"/>
  <c r="AB84" i="3"/>
  <c r="K83" i="3"/>
  <c r="AA83" i="3" s="1"/>
  <c r="AB82" i="3"/>
  <c r="AA81" i="3"/>
  <c r="AB80" i="3"/>
  <c r="AA79" i="3"/>
  <c r="K78" i="3"/>
  <c r="AB78" i="3" s="1"/>
  <c r="AD54" i="3" l="1"/>
  <c r="AD58" i="3"/>
  <c r="AD28" i="3"/>
  <c r="AD52" i="3"/>
  <c r="AD35" i="3"/>
  <c r="AD20" i="3"/>
  <c r="AD56" i="3"/>
  <c r="AD51" i="3"/>
  <c r="AD47" i="3"/>
  <c r="AD43" i="3"/>
  <c r="AD39" i="3"/>
  <c r="AD32" i="3"/>
  <c r="AD24" i="3"/>
  <c r="AD50" i="3"/>
  <c r="AC50" i="3"/>
  <c r="AD46" i="3"/>
  <c r="AC46" i="3"/>
  <c r="AD42" i="3"/>
  <c r="AC42" i="3"/>
  <c r="AC75" i="3"/>
  <c r="AD75" i="3"/>
  <c r="AC72" i="3"/>
  <c r="AD72" i="3"/>
  <c r="AC68" i="3"/>
  <c r="AD68" i="3"/>
  <c r="AC64" i="3"/>
  <c r="AD64" i="3"/>
  <c r="AC60" i="3"/>
  <c r="AD60" i="3"/>
  <c r="AC77" i="3"/>
  <c r="AD77" i="3"/>
  <c r="AC74" i="3"/>
  <c r="AD74" i="3"/>
  <c r="AC70" i="3"/>
  <c r="AD70" i="3"/>
  <c r="AC66" i="3"/>
  <c r="AD66" i="3"/>
  <c r="AC62" i="3"/>
  <c r="AD62" i="3"/>
  <c r="AA82" i="3"/>
  <c r="AA78" i="3"/>
  <c r="AA90" i="3"/>
  <c r="AA80" i="3"/>
  <c r="AA84" i="3"/>
  <c r="AA88" i="3"/>
  <c r="AA92" i="3"/>
  <c r="AA86" i="3"/>
  <c r="AD80" i="3"/>
  <c r="AC80" i="3"/>
  <c r="AD84" i="3"/>
  <c r="AC84" i="3"/>
  <c r="AD88" i="3"/>
  <c r="AC88" i="3"/>
  <c r="AD92" i="3"/>
  <c r="AC92" i="3"/>
  <c r="AD78" i="3"/>
  <c r="AC78" i="3"/>
  <c r="AD82" i="3"/>
  <c r="AC82" i="3"/>
  <c r="AD86" i="3"/>
  <c r="AC86" i="3"/>
  <c r="AD90" i="3"/>
  <c r="AC90" i="3"/>
  <c r="AB79" i="3"/>
  <c r="AB81" i="3"/>
  <c r="AB83" i="3"/>
  <c r="AB85" i="3"/>
  <c r="AB87" i="3"/>
  <c r="AB89" i="3"/>
  <c r="AB91" i="3"/>
  <c r="AB93" i="3"/>
  <c r="AB104" i="3"/>
  <c r="AD104" i="3" s="1"/>
  <c r="K103" i="3"/>
  <c r="AA103" i="3" s="1"/>
  <c r="AB102" i="3"/>
  <c r="AD102" i="3" s="1"/>
  <c r="AA101" i="3"/>
  <c r="K100" i="3"/>
  <c r="AB100" i="3" s="1"/>
  <c r="AD100" i="3" s="1"/>
  <c r="K99" i="3"/>
  <c r="AA99" i="3" s="1"/>
  <c r="K98" i="3"/>
  <c r="AB98" i="3" s="1"/>
  <c r="AD98" i="3" s="1"/>
  <c r="AA97" i="3"/>
  <c r="AB96" i="3"/>
  <c r="AD96" i="3" s="1"/>
  <c r="AA95" i="3"/>
  <c r="AB94" i="3"/>
  <c r="AD94" i="3" s="1"/>
  <c r="AC91" i="3" l="1"/>
  <c r="AD91" i="3"/>
  <c r="AC87" i="3"/>
  <c r="AD87" i="3"/>
  <c r="AC83" i="3"/>
  <c r="AD83" i="3"/>
  <c r="AC79" i="3"/>
  <c r="AD79" i="3"/>
  <c r="AC93" i="3"/>
  <c r="AD93" i="3"/>
  <c r="AC89" i="3"/>
  <c r="AD89" i="3"/>
  <c r="AC85" i="3"/>
  <c r="AD85" i="3"/>
  <c r="AC81" i="3"/>
  <c r="AD81" i="3"/>
  <c r="AB95" i="3"/>
  <c r="AC95" i="3" s="1"/>
  <c r="AA98" i="3"/>
  <c r="AB99" i="3"/>
  <c r="AC99" i="3" s="1"/>
  <c r="AA100" i="3"/>
  <c r="AB101" i="3"/>
  <c r="AC101" i="3" s="1"/>
  <c r="AA102" i="3"/>
  <c r="AB103" i="3"/>
  <c r="AC103" i="3" s="1"/>
  <c r="AA104" i="3"/>
  <c r="AA94" i="3"/>
  <c r="AB97" i="3"/>
  <c r="AC97" i="3" s="1"/>
  <c r="AA96" i="3"/>
  <c r="AC94" i="3"/>
  <c r="AC96" i="3"/>
  <c r="AC98" i="3"/>
  <c r="AC100" i="3"/>
  <c r="AC102" i="3"/>
  <c r="AC104" i="3"/>
  <c r="AD95" i="3" l="1"/>
  <c r="AD101" i="3"/>
  <c r="AD103" i="3"/>
  <c r="AD99" i="3"/>
  <c r="AD97" i="3"/>
  <c r="K18" i="3" l="1"/>
  <c r="AB18" i="3" l="1"/>
  <c r="AC18" i="3" l="1"/>
  <c r="AC105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7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8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9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0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<sst xmlns="http://schemas.openxmlformats.org/spreadsheetml/2006/main" count="349" uniqueCount="261">
  <si>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</si>
  <si>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</si>
  <si>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</si>
  <si>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</si>
  <si>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</si>
  <si>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</si>
  <si>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</si>
  <si>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</si>
  <si>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</si>
  <si>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</si>
  <si>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</si>
  <si>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</si>
  <si>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</si>
  <si>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</si>
  <si>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</si>
  <si>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</si>
  <si>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</si>
  <si>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</si>
  <si>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</si>
  <si>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</si>
  <si>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</si>
  <si>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</si>
  <si>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</si>
  <si>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</si>
  <si>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</si>
  <si>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</si>
  <si>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</si>
  <si>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</si>
  <si>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</si>
  <si>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</si>
  <si>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</si>
  <si>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</si>
  <si>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</si>
  <si>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</si>
  <si>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</si>
  <si>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</si>
  <si>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</si>
  <si>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</si>
  <si>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</si>
  <si>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</si>
  <si>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</si>
  <si>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</si>
  <si>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</si>
  <si>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</si>
  <si>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</si>
  <si>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</si>
  <si>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</si>
  <si>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</si>
  <si>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</si>
  <si>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</si>
  <si>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</si>
  <si>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</si>
  <si>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</si>
  <si>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</si>
  <si>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</si>
  <si>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</si>
  <si>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</si>
  <si>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</si>
  <si>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</si>
  <si>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</si>
  <si>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</si>
  <si>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</si>
  <si>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</si>
  <si>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</si>
  <si>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</si>
  <si>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</si>
  <si>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</si>
  <si>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</si>
  <si>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</si>
  <si>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</si>
  <si>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</si>
  <si>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</si>
  <si>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</si>
  <si>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</si>
  <si>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</si>
  <si>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</si>
  <si>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</si>
  <si>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Источник № 1 "Цены текущих договоров 2021 года"</t>
  </si>
  <si>
    <t>КД000312</t>
  </si>
  <si>
    <t>КД000454</t>
  </si>
  <si>
    <t>КД000199</t>
  </si>
  <si>
    <t>ТЕ000012</t>
  </si>
  <si>
    <t>КД000600</t>
  </si>
  <si>
    <t>КД000131</t>
  </si>
  <si>
    <t>КД000334</t>
  </si>
  <si>
    <t>КД000044</t>
  </si>
  <si>
    <t>КД000369</t>
  </si>
  <si>
    <t>КД000381</t>
  </si>
  <si>
    <t>КД000020</t>
  </si>
  <si>
    <t>КД000032</t>
  </si>
  <si>
    <t>КД000021</t>
  </si>
  <si>
    <t>КД000354</t>
  </si>
  <si>
    <t>КД000281</t>
  </si>
  <si>
    <t>КД000506</t>
  </si>
  <si>
    <t>ТЕ000120</t>
  </si>
  <si>
    <t>КД000765</t>
  </si>
  <si>
    <t>КД000322</t>
  </si>
  <si>
    <t>КД000068</t>
  </si>
  <si>
    <t>КД000069</t>
  </si>
  <si>
    <t>КБ000178</t>
  </si>
  <si>
    <t>КБ000158</t>
  </si>
  <si>
    <t>КД000652</t>
  </si>
  <si>
    <t>КД000648</t>
  </si>
  <si>
    <t>КД000650</t>
  </si>
  <si>
    <t>КД000649</t>
  </si>
  <si>
    <t>КД000651</t>
  </si>
  <si>
    <t>КД000407</t>
  </si>
  <si>
    <t>ИБ001276</t>
  </si>
  <si>
    <t>КД000718</t>
  </si>
  <si>
    <t>КД000341</t>
  </si>
  <si>
    <t>КД000076</t>
  </si>
  <si>
    <t>КД000468</t>
  </si>
  <si>
    <t>КД000471</t>
  </si>
  <si>
    <t>КД000464</t>
  </si>
  <si>
    <t>КД000463</t>
  </si>
  <si>
    <t>КД000420</t>
  </si>
  <si>
    <t>ТЕ000121</t>
  </si>
  <si>
    <t>КД000205</t>
  </si>
  <si>
    <t>ТЕ000069</t>
  </si>
  <si>
    <t>КД000028</t>
  </si>
  <si>
    <t>КД000049</t>
  </si>
  <si>
    <t>КД000014</t>
  </si>
  <si>
    <t>КД000159</t>
  </si>
  <si>
    <t>КД000245</t>
  </si>
  <si>
    <t>КД000268</t>
  </si>
  <si>
    <t>КД000784</t>
  </si>
  <si>
    <t>КД000313</t>
  </si>
  <si>
    <t>КД000716</t>
  </si>
  <si>
    <t>КД000315</t>
  </si>
  <si>
    <t>КД000317</t>
  </si>
  <si>
    <t>КД000461</t>
  </si>
  <si>
    <t>КД000058</t>
  </si>
  <si>
    <t>КД000084</t>
  </si>
  <si>
    <t>КД000163</t>
  </si>
  <si>
    <t>КД000459</t>
  </si>
  <si>
    <t>КД000499</t>
  </si>
  <si>
    <t>КД000466</t>
  </si>
  <si>
    <t>КД000439</t>
  </si>
  <si>
    <t>КД000349</t>
  </si>
  <si>
    <t>КД000368</t>
  </si>
  <si>
    <t>КД000375</t>
  </si>
  <si>
    <t>КД000261</t>
  </si>
  <si>
    <t>КД000389</t>
  </si>
  <si>
    <t>КД000008</t>
  </si>
  <si>
    <t>КГ000035</t>
  </si>
  <si>
    <t>КД000255</t>
  </si>
  <si>
    <t>КД000203</t>
  </si>
  <si>
    <t>ЗЖ005057</t>
  </si>
  <si>
    <t>КД000227</t>
  </si>
  <si>
    <t>КД000167</t>
  </si>
  <si>
    <t>КД000779</t>
  </si>
  <si>
    <t>КД000445</t>
  </si>
  <si>
    <t>КД000476</t>
  </si>
  <si>
    <t>ТЕ000007</t>
  </si>
  <si>
    <t>КД000187</t>
  </si>
  <si>
    <t>КГ000116</t>
  </si>
  <si>
    <t>КД000063</t>
  </si>
  <si>
    <t>КД000670</t>
  </si>
  <si>
    <t>КД000632</t>
  </si>
  <si>
    <t>КД000011</t>
  </si>
  <si>
    <t>КГ000097</t>
  </si>
  <si>
    <t>КД000186</t>
  </si>
  <si>
    <t>КД000483</t>
  </si>
  <si>
    <t>КД000220</t>
  </si>
  <si>
    <t>ТЕ000304</t>
  </si>
  <si>
    <t>Брезент водоотталкивающий ширина 90см</t>
  </si>
  <si>
    <t>Бумага туалетная 56м</t>
  </si>
  <si>
    <t>Ведро оцинкованное 10л</t>
  </si>
  <si>
    <t>Ведро оцинкованное 12л</t>
  </si>
  <si>
    <t>Ведро пластиковое строительное 20л</t>
  </si>
  <si>
    <t>Ведро пластмассовое 7л</t>
  </si>
  <si>
    <t>Веник "Сорго"</t>
  </si>
  <si>
    <t>Веник Челига</t>
  </si>
  <si>
    <t>Веревка ПА 16,0мм 24-ПР</t>
  </si>
  <si>
    <t>Веревка ПА-10,0мм</t>
  </si>
  <si>
    <t>Веревка ПА-12,0мм</t>
  </si>
  <si>
    <t>Веревка ПА-14,0мм</t>
  </si>
  <si>
    <t>Вешалка настенная для душа 1000х100 металлическая 
хромированная с 4/3 крючками с крепежом</t>
  </si>
  <si>
    <t>Вилы садовые 4-х рогие</t>
  </si>
  <si>
    <t>Грабли витые с 12 зубьями</t>
  </si>
  <si>
    <t>Губка для посуды фас. 5шт</t>
  </si>
  <si>
    <t>Дозатор для жидкого мыла 1л, белый, пластиковый, настенный LAIMA PROFESSIONAL CLASSIC (артикул 601424) или эквивалент</t>
  </si>
  <si>
    <t>Ерш туалетный с подставкой</t>
  </si>
  <si>
    <t>Зеркало 400х600мм</t>
  </si>
  <si>
    <t>Зеркало в душ 600х600мм с креплением</t>
  </si>
  <si>
    <t>Изолента SafeLine MylTech 911 PRO или эквивалент (белая)</t>
  </si>
  <si>
    <t>Изолента SafeLine MylTech 911 PRO или эквивалент (желтая)</t>
  </si>
  <si>
    <t>Изолента SafeLine MylTech 911 PRO или эквивалент (зеленая)</t>
  </si>
  <si>
    <t>Изолента SafeLine MylTech 911 PRO или эквивалент (красная)</t>
  </si>
  <si>
    <t>Изолента SafeLine MylTech 911 PRO или эквивалент (синяя)</t>
  </si>
  <si>
    <t>Изолента ПВХ 19мм*20м (черная)</t>
  </si>
  <si>
    <t>Канистра бочка для воды с ручками 25л</t>
  </si>
  <si>
    <t>Канистра металлическая 20л</t>
  </si>
  <si>
    <t>Коврик для вытирания ног "ТРАВКА" 400х550х11мм или эквивалент</t>
  </si>
  <si>
    <t>Коврик для душа ячеистый резиновый 600х600мм</t>
  </si>
  <si>
    <t xml:space="preserve">Коврик для раздевалки влаговпитывающий 400х600мм </t>
  </si>
  <si>
    <t>Коврик при дверной резиновый ячеистый 1000х1500мм</t>
  </si>
  <si>
    <t>Коврик при дверной резиновый ячеистый 1500х2500мм</t>
  </si>
  <si>
    <t>Коса с косовищем садовая</t>
  </si>
  <si>
    <t>Лопата пехотная (малая)</t>
  </si>
  <si>
    <t>Лопата снегоуборочная (пластиковая)</t>
  </si>
  <si>
    <t>Марля техническая 09*10м 36 г/м2</t>
  </si>
  <si>
    <t>Метла полипропиленовая синтетическая круглая с черенком</t>
  </si>
  <si>
    <t>Метла полипропиленовая синтетическая плоская с черенком</t>
  </si>
  <si>
    <t>Мешки для мусора 120л фас. 25 шт, ПВД, 55мкм, особо прочные</t>
  </si>
  <si>
    <t>Мешки для мусора 120л фас.10шт</t>
  </si>
  <si>
    <t>Мешки для мусора 200л фас. 10шт</t>
  </si>
  <si>
    <t>Мешки для мусора 240л фас. 10шт</t>
  </si>
  <si>
    <t>Мешки для мусора 30л фас. 30шт</t>
  </si>
  <si>
    <t>Мешки для мусора 60л фас. 20 шт, ПВД, 30мкм, особо прочные</t>
  </si>
  <si>
    <t>Мешки для мусора 60л фас.30шт</t>
  </si>
  <si>
    <t>Мыльница подвесная настенная хромированная металлическая со сверлением под крепление</t>
  </si>
  <si>
    <t>Набор косца "косарь-м"с металлическим косовищем №6 39828-6</t>
  </si>
  <si>
    <t>Пленка полиэтиленовая рукав 2,0м 240мкм</t>
  </si>
  <si>
    <t>Полка навесная для душа 300х100 со сверлением под крепление, два крючка под мочалку</t>
  </si>
  <si>
    <t>Полка настенная для душа 300х100 металлическая хромированная с 2/1 крючками с крепежом</t>
  </si>
  <si>
    <t>Полотенце бумажное рулонное 2-х слойное, 20 г/м кв</t>
  </si>
  <si>
    <t>Полотенце вафельное 100х150см</t>
  </si>
  <si>
    <t>Полотенце вафельное цветное 80х50см</t>
  </si>
  <si>
    <t>Полотенце махровое 50х90см</t>
  </si>
  <si>
    <t>Полотно холстопрошивное ширина 150см</t>
  </si>
  <si>
    <t>Салфетка вискозная фас. 5шт</t>
  </si>
  <si>
    <t>Салфетка из микрофибры 35х35см</t>
  </si>
  <si>
    <t>Салфетка техническая 40х40см</t>
  </si>
  <si>
    <t>Салфетка целлюлозная 15х15см фас. 3шт</t>
  </si>
  <si>
    <t>Салфетки бумажные однослойные фас. 250 шт</t>
  </si>
  <si>
    <t>Синтепон плотность 200 г/м</t>
  </si>
  <si>
    <t>Скотч двусторонний 25ммх25м</t>
  </si>
  <si>
    <t>Совок для мусора</t>
  </si>
  <si>
    <t>Стеклоочиститель с телескопической ручкой</t>
  </si>
  <si>
    <t>Таз строительный полипропиленовый 120л</t>
  </si>
  <si>
    <t>Тряпка для пола из прошивного полотна</t>
  </si>
  <si>
    <t>Черенок для щетки, метлы, граблей деревянный 1 сорт</t>
  </si>
  <si>
    <t>Швабра деревянная</t>
  </si>
  <si>
    <t>Швабра пластиковая с ручкой</t>
  </si>
  <si>
    <t>Швабра с металлическим тряпкодержателем (лентяйка)</t>
  </si>
  <si>
    <t>Шнур плетеный Д-6мм, 100м</t>
  </si>
  <si>
    <t>Шпагат полипропиленовый 1600 текс</t>
  </si>
  <si>
    <t>Щетка для мытья окон</t>
  </si>
  <si>
    <t>Щетка для пола деревянная 8-и рядная с черенком</t>
  </si>
  <si>
    <t>Щетка для пола пластмассовая с черенком</t>
  </si>
  <si>
    <t>Щетка-сметка 3-х рядная искусственная щетина</t>
  </si>
  <si>
    <t>Ведро пластмассовое с крышкой 12л</t>
  </si>
  <si>
    <t>Ветошь в брикетах фас. 10кг</t>
  </si>
  <si>
    <t>Вешалка напольная 520х520х1845мм, 5 крючков</t>
  </si>
  <si>
    <t>Клеенка подкладная 100х140см</t>
  </si>
  <si>
    <t>Корзина под мусор пластиковая 7л</t>
  </si>
  <si>
    <t>Лента (скотч) двусторонняя клейкая на вспененной основе 19мм х 5м</t>
  </si>
  <si>
    <t>Мешок ПП 56х105см неламинированный белый</t>
  </si>
  <si>
    <t>Тряпка для пола микрофибра 50х60см</t>
  </si>
  <si>
    <t>Шнур капроновый Д-1мм, 100м</t>
  </si>
  <si>
    <t>пог. м</t>
  </si>
  <si>
    <t>рул</t>
  </si>
  <si>
    <t>м</t>
  </si>
  <si>
    <t>упак</t>
  </si>
  <si>
    <t>м2</t>
  </si>
  <si>
    <t>КД</t>
  </si>
  <si>
    <t>Материалы расходные</t>
  </si>
  <si>
    <t>Хозтовары</t>
  </si>
  <si>
    <t>202/16.02-1/134</t>
  </si>
  <si>
    <t>Поднос прямоугольный пластиковый, длина 40-50см, ширина 30-35см, цвет светлый (белый, серый, бежевый)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</si>
</sst>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104</xdr:row>
      <xdr:rowOff>0</xdr:rowOff>
    </xdr:from>
    <xdr:to>
      <xdr:col>29</xdr:col>
      <xdr:colOff>2995</xdr:colOff>
      <xdr:row>104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103</xdr:row>
      <xdr:rowOff>435156</xdr:rowOff>
    </xdr:from>
    <xdr:to>
      <xdr:col>29</xdr:col>
      <xdr:colOff>2995</xdr:colOff>
      <xdr:row>103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667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100</xdr:row>
      <xdr:rowOff>435156</xdr:rowOff>
    </xdr:from>
    <xdr:to>
      <xdr:col>29</xdr:col>
      <xdr:colOff>2995</xdr:colOff>
      <xdr:row>100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95</xdr:row>
      <xdr:rowOff>435156</xdr:rowOff>
    </xdr:from>
    <xdr:to>
      <xdr:col>29</xdr:col>
      <xdr:colOff>2995</xdr:colOff>
      <xdr:row>95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93</xdr:row>
      <xdr:rowOff>435156</xdr:rowOff>
    </xdr:from>
    <xdr:to>
      <xdr:col>29</xdr:col>
      <xdr:colOff>2995</xdr:colOff>
      <xdr:row>93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88</xdr:row>
      <xdr:rowOff>435156</xdr:rowOff>
    </xdr:from>
    <xdr:to>
      <xdr:col>29</xdr:col>
      <xdr:colOff>2995</xdr:colOff>
      <xdr:row>88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059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215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902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274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84</xdr:row>
      <xdr:rowOff>435156</xdr:rowOff>
    </xdr:from>
    <xdr:to>
      <xdr:col>29</xdr:col>
      <xdr:colOff>2995</xdr:colOff>
      <xdr:row>84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431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82</xdr:row>
      <xdr:rowOff>435156</xdr:rowOff>
    </xdr:from>
    <xdr:to>
      <xdr:col>29</xdr:col>
      <xdr:colOff>2995</xdr:colOff>
      <xdr:row>82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117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78</xdr:row>
      <xdr:rowOff>435156</xdr:rowOff>
    </xdr:from>
    <xdr:to>
      <xdr:col>29</xdr:col>
      <xdr:colOff>2995</xdr:colOff>
      <xdr:row>78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490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647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333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76</xdr:row>
      <xdr:rowOff>435156</xdr:rowOff>
    </xdr:from>
    <xdr:to>
      <xdr:col>29</xdr:col>
      <xdr:colOff>2995</xdr:colOff>
      <xdr:row>76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24557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18080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72</xdr:row>
      <xdr:rowOff>435156</xdr:rowOff>
    </xdr:from>
    <xdr:to>
      <xdr:col>29</xdr:col>
      <xdr:colOff>2995</xdr:colOff>
      <xdr:row>72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16460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68</xdr:row>
      <xdr:rowOff>435156</xdr:rowOff>
    </xdr:from>
    <xdr:to>
      <xdr:col>29</xdr:col>
      <xdr:colOff>2995</xdr:colOff>
      <xdr:row>68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998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1160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8364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0268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188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8649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2172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379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055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84075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85695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8245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4722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45607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39130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40749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3751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35891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29414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31034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27795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21318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2293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1160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13222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998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3506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5126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101887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5410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7029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976044" y="937913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25"/>
  <sheetViews>
    <sheetView tabSelected="1" view="pageBreakPreview" zoomScale="70" zoomScaleNormal="70" zoomScaleSheetLayoutView="70" zoomScalePageLayoutView="120" workbookViewId="0">
      <pane ySplit="17" topLeftCell="A87" activePane="bottomLeft" state="frozen"/>
      <selection pane="bottomLeft" activeCell="C94" sqref="C94"/>
    </sheetView>
  </sheetViews>
  <sheetFormatPr defaultColWidth="8.88671875" defaultRowHeight="13.2" x14ac:dyDescent="0.25"/>
  <cols>
    <col min="1" max="1" width="4.44140625" style="1" customWidth="1"/>
    <col min="2" max="2" width="10.332031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6.44140625" style="1" customWidth="1"/>
    <col min="12" max="14" width="14.44140625" style="1" customWidth="1"/>
    <col min="15" max="15" width="12.664062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70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256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257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258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258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71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77</v>
      </c>
      <c r="G14" s="51"/>
      <c r="H14" s="51"/>
      <c r="I14" s="51"/>
      <c r="J14" s="58" t="s">
        <v>61</v>
      </c>
      <c r="K14" s="58" t="s">
        <v>64</v>
      </c>
      <c r="L14" s="46" t="s">
        <v>62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65</v>
      </c>
      <c r="AB14" s="58" t="s">
        <v>35</v>
      </c>
      <c r="AC14" s="58" t="s">
        <v>34</v>
      </c>
      <c r="AD14" s="48" t="s">
        <v>57</v>
      </c>
    </row>
    <row r="15" spans="1:30" x14ac:dyDescent="0.25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63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26.4" x14ac:dyDescent="0.25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3"/>
      <c r="AB16" s="60"/>
      <c r="AC16" s="60"/>
      <c r="AD16" s="5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78</v>
      </c>
      <c r="C18" s="14" t="s">
        <v>165</v>
      </c>
      <c r="D18" s="44" t="s">
        <v>251</v>
      </c>
      <c r="E18" s="15">
        <v>4</v>
      </c>
      <c r="F18" s="40">
        <v>103.5</v>
      </c>
      <c r="G18" s="41">
        <v>41</v>
      </c>
      <c r="H18" s="16">
        <v>44588</v>
      </c>
      <c r="I18" s="16"/>
      <c r="J18" s="19">
        <v>1.04</v>
      </c>
      <c r="K18" s="15">
        <f>IF(SUM(F18)=0,"",F18*J18)</f>
        <v>107.64</v>
      </c>
      <c r="L18" s="43"/>
      <c r="M18" s="43">
        <v>175</v>
      </c>
      <c r="N18" s="43">
        <v>150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93" si="0">COUNTIF(K18:Z18,"&gt;0")</f>
        <v>3</v>
      </c>
      <c r="AB18" s="20">
        <f>CEILING(SUM(K18:Z18)/COUNTIF(K18:Z18,"&gt;0"),0.01)</f>
        <v>144.22</v>
      </c>
      <c r="AC18" s="20">
        <f t="shared" ref="AC18:AC93" si="1">AB18*E18</f>
        <v>576.88</v>
      </c>
      <c r="AD18" s="35">
        <f t="shared" ref="AD18:AD93" si="2">STDEV(K18:Z18)/AB18*100</f>
        <v>23.610313016068446</v>
      </c>
    </row>
    <row r="19" spans="1:30" x14ac:dyDescent="0.25">
      <c r="A19" s="13">
        <v>2</v>
      </c>
      <c r="B19" s="14" t="s">
        <v>79</v>
      </c>
      <c r="C19" s="14" t="s">
        <v>166</v>
      </c>
      <c r="D19" s="44" t="s">
        <v>252</v>
      </c>
      <c r="E19" s="15">
        <v>1366</v>
      </c>
      <c r="F19" s="40">
        <v>18.899999999999999</v>
      </c>
      <c r="G19" s="41">
        <v>41</v>
      </c>
      <c r="H19" s="16">
        <v>44588</v>
      </c>
      <c r="I19" s="16"/>
      <c r="J19" s="19">
        <v>1.04</v>
      </c>
      <c r="K19" s="15">
        <f t="shared" ref="K19:K34" si="3">IF(SUM(F19)=0,"",F19*J19)</f>
        <v>19.655999999999999</v>
      </c>
      <c r="L19" s="17">
        <v>27.15</v>
      </c>
      <c r="M19" s="43">
        <v>25</v>
      </c>
      <c r="N19" s="43">
        <v>27.5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0"/>
        <v>4</v>
      </c>
      <c r="AB19" s="20">
        <f t="shared" ref="AB19:AB34" si="4">CEILING(SUM(K19:Z19)/COUNTIF(K19:Z19,"&gt;0"),0.01)</f>
        <v>24.830000000000002</v>
      </c>
      <c r="AC19" s="20">
        <f t="shared" si="1"/>
        <v>33917.780000000006</v>
      </c>
      <c r="AD19" s="35">
        <f t="shared" si="2"/>
        <v>14.578623952471467</v>
      </c>
    </row>
    <row r="20" spans="1:30" x14ac:dyDescent="0.25">
      <c r="A20" s="13">
        <v>3</v>
      </c>
      <c r="B20" s="14" t="s">
        <v>80</v>
      </c>
      <c r="C20" s="14" t="s">
        <v>167</v>
      </c>
      <c r="D20" s="44" t="s">
        <v>74</v>
      </c>
      <c r="E20" s="15">
        <v>172</v>
      </c>
      <c r="F20" s="40">
        <v>222.8</v>
      </c>
      <c r="G20" s="41">
        <v>41</v>
      </c>
      <c r="H20" s="16">
        <v>44588</v>
      </c>
      <c r="I20" s="16"/>
      <c r="J20" s="19">
        <v>1.04</v>
      </c>
      <c r="K20" s="15">
        <f t="shared" si="3"/>
        <v>231.71200000000002</v>
      </c>
      <c r="L20" s="17"/>
      <c r="M20" s="43">
        <v>178.70416666666668</v>
      </c>
      <c r="N20" s="43">
        <v>193.3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0"/>
        <v>3</v>
      </c>
      <c r="AB20" s="20">
        <f t="shared" si="4"/>
        <v>201.24</v>
      </c>
      <c r="AC20" s="20">
        <f t="shared" si="1"/>
        <v>34613.279999999999</v>
      </c>
      <c r="AD20" s="35">
        <f t="shared" si="2"/>
        <v>13.606195644136537</v>
      </c>
    </row>
    <row r="21" spans="1:30" x14ac:dyDescent="0.25">
      <c r="A21" s="13">
        <v>4</v>
      </c>
      <c r="B21" s="14" t="s">
        <v>81</v>
      </c>
      <c r="C21" s="14" t="s">
        <v>168</v>
      </c>
      <c r="D21" s="44" t="s">
        <v>74</v>
      </c>
      <c r="E21" s="15">
        <v>71</v>
      </c>
      <c r="F21" s="40">
        <v>222.8</v>
      </c>
      <c r="G21" s="41">
        <v>41</v>
      </c>
      <c r="H21" s="16">
        <v>44588</v>
      </c>
      <c r="I21" s="16"/>
      <c r="J21" s="19">
        <v>1.04</v>
      </c>
      <c r="K21" s="15">
        <f t="shared" si="3"/>
        <v>231.71200000000002</v>
      </c>
      <c r="L21" s="17">
        <v>294.8</v>
      </c>
      <c r="M21" s="43">
        <v>200</v>
      </c>
      <c r="N21" s="43">
        <v>220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0"/>
        <v>4</v>
      </c>
      <c r="AB21" s="20">
        <f t="shared" si="4"/>
        <v>236.63</v>
      </c>
      <c r="AC21" s="20">
        <f t="shared" si="1"/>
        <v>16800.73</v>
      </c>
      <c r="AD21" s="35">
        <f t="shared" si="2"/>
        <v>17.297828477301724</v>
      </c>
    </row>
    <row r="22" spans="1:30" x14ac:dyDescent="0.25">
      <c r="A22" s="13">
        <v>5</v>
      </c>
      <c r="B22" s="14" t="s">
        <v>82</v>
      </c>
      <c r="C22" s="14" t="s">
        <v>169</v>
      </c>
      <c r="D22" s="44" t="s">
        <v>74</v>
      </c>
      <c r="E22" s="15">
        <v>50</v>
      </c>
      <c r="F22" s="15">
        <v>168.8</v>
      </c>
      <c r="G22" s="41">
        <v>41</v>
      </c>
      <c r="H22" s="16">
        <v>44588</v>
      </c>
      <c r="I22" s="16"/>
      <c r="J22" s="19">
        <v>1.04</v>
      </c>
      <c r="K22" s="15">
        <f t="shared" si="3"/>
        <v>175.55200000000002</v>
      </c>
      <c r="L22" s="17"/>
      <c r="M22" s="43">
        <v>225</v>
      </c>
      <c r="N22" s="43">
        <v>143.30000000000001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18">
        <f t="shared" si="0"/>
        <v>3</v>
      </c>
      <c r="AB22" s="20">
        <f t="shared" si="4"/>
        <v>181.29</v>
      </c>
      <c r="AC22" s="20">
        <f t="shared" si="1"/>
        <v>9064.5</v>
      </c>
      <c r="AD22" s="35">
        <f t="shared" si="2"/>
        <v>22.698719576940331</v>
      </c>
    </row>
    <row r="23" spans="1:30" x14ac:dyDescent="0.25">
      <c r="A23" s="13">
        <v>6</v>
      </c>
      <c r="B23" s="14" t="s">
        <v>83</v>
      </c>
      <c r="C23" s="14" t="s">
        <v>170</v>
      </c>
      <c r="D23" s="44" t="s">
        <v>74</v>
      </c>
      <c r="E23" s="15">
        <v>9</v>
      </c>
      <c r="F23" s="15">
        <v>50.6</v>
      </c>
      <c r="G23" s="41">
        <v>41</v>
      </c>
      <c r="H23" s="16">
        <v>44588</v>
      </c>
      <c r="I23" s="16"/>
      <c r="J23" s="19">
        <v>1.04</v>
      </c>
      <c r="K23" s="15"/>
      <c r="L23" s="43">
        <v>103.58333333333333</v>
      </c>
      <c r="M23" s="43">
        <v>145</v>
      </c>
      <c r="N23" s="43">
        <v>78.099999999999994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18">
        <f t="shared" si="0"/>
        <v>3</v>
      </c>
      <c r="AB23" s="20">
        <f t="shared" si="4"/>
        <v>108.9</v>
      </c>
      <c r="AC23" s="20">
        <f t="shared" si="1"/>
        <v>980.1</v>
      </c>
      <c r="AD23" s="35">
        <f t="shared" si="2"/>
        <v>31.005281207047108</v>
      </c>
    </row>
    <row r="24" spans="1:30" x14ac:dyDescent="0.25">
      <c r="A24" s="13">
        <v>7</v>
      </c>
      <c r="B24" s="14" t="s">
        <v>84</v>
      </c>
      <c r="C24" s="14" t="s">
        <v>242</v>
      </c>
      <c r="D24" s="44" t="s">
        <v>74</v>
      </c>
      <c r="E24" s="15">
        <v>50</v>
      </c>
      <c r="F24" s="15">
        <v>191.3</v>
      </c>
      <c r="G24" s="41">
        <v>41</v>
      </c>
      <c r="H24" s="16">
        <v>44588</v>
      </c>
      <c r="I24" s="16"/>
      <c r="J24" s="19">
        <v>1.04</v>
      </c>
      <c r="K24" s="15">
        <f t="shared" si="3"/>
        <v>198.95200000000003</v>
      </c>
      <c r="L24" s="17">
        <v>163.16666666666669</v>
      </c>
      <c r="M24" s="43">
        <v>302.5</v>
      </c>
      <c r="N24" s="43">
        <v>266.7</v>
      </c>
      <c r="O24" s="43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0"/>
        <v>4</v>
      </c>
      <c r="AB24" s="20">
        <f t="shared" si="4"/>
        <v>232.83</v>
      </c>
      <c r="AC24" s="20">
        <f t="shared" si="1"/>
        <v>11641.5</v>
      </c>
      <c r="AD24" s="35">
        <f t="shared" si="2"/>
        <v>27.165853245677102</v>
      </c>
    </row>
    <row r="25" spans="1:30" x14ac:dyDescent="0.25">
      <c r="A25" s="13">
        <v>8</v>
      </c>
      <c r="B25" s="14" t="s">
        <v>85</v>
      </c>
      <c r="C25" s="14" t="s">
        <v>171</v>
      </c>
      <c r="D25" s="44" t="s">
        <v>74</v>
      </c>
      <c r="E25" s="15">
        <v>166</v>
      </c>
      <c r="F25" s="15">
        <v>99</v>
      </c>
      <c r="G25" s="41">
        <v>41</v>
      </c>
      <c r="H25" s="16">
        <v>44588</v>
      </c>
      <c r="I25" s="16"/>
      <c r="J25" s="19">
        <v>1.04</v>
      </c>
      <c r="K25" s="15">
        <f t="shared" si="3"/>
        <v>102.96000000000001</v>
      </c>
      <c r="L25" s="17">
        <v>132</v>
      </c>
      <c r="M25" s="43">
        <v>167.5</v>
      </c>
      <c r="N25" s="43">
        <v>126.7</v>
      </c>
      <c r="O25" s="43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0"/>
        <v>4</v>
      </c>
      <c r="AB25" s="20">
        <f t="shared" si="4"/>
        <v>132.29</v>
      </c>
      <c r="AC25" s="20">
        <f t="shared" si="1"/>
        <v>21960.14</v>
      </c>
      <c r="AD25" s="35">
        <f t="shared" si="2"/>
        <v>20.148244673352625</v>
      </c>
    </row>
    <row r="26" spans="1:30" x14ac:dyDescent="0.25">
      <c r="A26" s="13">
        <v>9</v>
      </c>
      <c r="B26" s="14" t="s">
        <v>86</v>
      </c>
      <c r="C26" s="14" t="s">
        <v>172</v>
      </c>
      <c r="D26" s="44" t="s">
        <v>74</v>
      </c>
      <c r="E26" s="15">
        <v>260</v>
      </c>
      <c r="F26" s="15">
        <v>30.4</v>
      </c>
      <c r="G26" s="41">
        <v>41</v>
      </c>
      <c r="H26" s="16">
        <v>44588</v>
      </c>
      <c r="I26" s="16"/>
      <c r="J26" s="19">
        <v>1.04</v>
      </c>
      <c r="K26" s="15"/>
      <c r="L26" s="17">
        <v>104.50000000000001</v>
      </c>
      <c r="M26" s="43">
        <v>95</v>
      </c>
      <c r="N26" s="43">
        <v>90.2</v>
      </c>
      <c r="O26" s="43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0"/>
        <v>3</v>
      </c>
      <c r="AB26" s="20">
        <f t="shared" si="4"/>
        <v>96.570000000000007</v>
      </c>
      <c r="AC26" s="20">
        <f t="shared" si="1"/>
        <v>25108.2</v>
      </c>
      <c r="AD26" s="35">
        <f t="shared" si="2"/>
        <v>7.536078675129974</v>
      </c>
    </row>
    <row r="27" spans="1:30" ht="26.4" x14ac:dyDescent="0.25">
      <c r="A27" s="13">
        <v>10</v>
      </c>
      <c r="B27" s="14" t="s">
        <v>87</v>
      </c>
      <c r="C27" s="14" t="s">
        <v>173</v>
      </c>
      <c r="D27" s="44" t="s">
        <v>253</v>
      </c>
      <c r="E27" s="15">
        <v>20</v>
      </c>
      <c r="F27" s="15">
        <v>61.38</v>
      </c>
      <c r="G27" s="41" t="s">
        <v>259</v>
      </c>
      <c r="H27" s="16">
        <v>44620</v>
      </c>
      <c r="I27" s="16"/>
      <c r="J27" s="19">
        <v>1.04</v>
      </c>
      <c r="K27" s="15"/>
      <c r="L27" s="17"/>
      <c r="M27" s="43">
        <v>160</v>
      </c>
      <c r="N27" s="43">
        <v>250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18">
        <f t="shared" si="0"/>
        <v>2</v>
      </c>
      <c r="AB27" s="20">
        <f t="shared" si="4"/>
        <v>205</v>
      </c>
      <c r="AC27" s="20">
        <f t="shared" si="1"/>
        <v>4100</v>
      </c>
      <c r="AD27" s="35">
        <f t="shared" si="2"/>
        <v>31.043712344775258</v>
      </c>
    </row>
    <row r="28" spans="1:30" ht="26.4" x14ac:dyDescent="0.25">
      <c r="A28" s="13">
        <v>11</v>
      </c>
      <c r="B28" s="14" t="s">
        <v>88</v>
      </c>
      <c r="C28" s="14" t="s">
        <v>174</v>
      </c>
      <c r="D28" s="44" t="s">
        <v>253</v>
      </c>
      <c r="E28" s="15">
        <v>170</v>
      </c>
      <c r="F28" s="15">
        <v>26.09</v>
      </c>
      <c r="G28" s="41" t="s">
        <v>259</v>
      </c>
      <c r="H28" s="16">
        <v>44620</v>
      </c>
      <c r="I28" s="16"/>
      <c r="J28" s="19">
        <v>1.04</v>
      </c>
      <c r="K28" s="15"/>
      <c r="L28" s="17"/>
      <c r="M28" s="43">
        <v>45.85</v>
      </c>
      <c r="N28" s="43">
        <v>72.5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18">
        <f t="shared" si="0"/>
        <v>2</v>
      </c>
      <c r="AB28" s="20">
        <f t="shared" si="4"/>
        <v>59.18</v>
      </c>
      <c r="AC28" s="20">
        <f t="shared" si="1"/>
        <v>10060.6</v>
      </c>
      <c r="AD28" s="35">
        <f t="shared" si="2"/>
        <v>31.842507128458113</v>
      </c>
    </row>
    <row r="29" spans="1:30" ht="26.4" x14ac:dyDescent="0.25">
      <c r="A29" s="13">
        <v>12</v>
      </c>
      <c r="B29" s="14" t="s">
        <v>89</v>
      </c>
      <c r="C29" s="14" t="s">
        <v>175</v>
      </c>
      <c r="D29" s="44" t="s">
        <v>253</v>
      </c>
      <c r="E29" s="15">
        <v>100</v>
      </c>
      <c r="F29" s="15">
        <v>32.26</v>
      </c>
      <c r="G29" s="41" t="s">
        <v>259</v>
      </c>
      <c r="H29" s="16">
        <v>44620</v>
      </c>
      <c r="I29" s="16"/>
      <c r="J29" s="19">
        <v>1.04</v>
      </c>
      <c r="K29" s="15"/>
      <c r="L29" s="17"/>
      <c r="M29" s="43">
        <v>86.1</v>
      </c>
      <c r="N29" s="43">
        <v>96.7</v>
      </c>
      <c r="O29" s="43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0"/>
        <v>2</v>
      </c>
      <c r="AB29" s="20">
        <f t="shared" si="4"/>
        <v>91.4</v>
      </c>
      <c r="AC29" s="20">
        <f t="shared" si="1"/>
        <v>9140</v>
      </c>
      <c r="AD29" s="35">
        <f t="shared" si="2"/>
        <v>8.2005819262334896</v>
      </c>
    </row>
    <row r="30" spans="1:30" ht="26.4" x14ac:dyDescent="0.25">
      <c r="A30" s="13">
        <v>13</v>
      </c>
      <c r="B30" s="14" t="s">
        <v>90</v>
      </c>
      <c r="C30" s="14" t="s">
        <v>176</v>
      </c>
      <c r="D30" s="44" t="s">
        <v>253</v>
      </c>
      <c r="E30" s="15">
        <v>30</v>
      </c>
      <c r="F30" s="15">
        <v>40.1</v>
      </c>
      <c r="G30" s="41" t="s">
        <v>259</v>
      </c>
      <c r="H30" s="16">
        <v>44620</v>
      </c>
      <c r="I30" s="16"/>
      <c r="J30" s="19">
        <v>1.04</v>
      </c>
      <c r="K30" s="15"/>
      <c r="L30" s="17"/>
      <c r="M30" s="43">
        <v>117.5</v>
      </c>
      <c r="N30" s="43">
        <v>132.5</v>
      </c>
      <c r="O30" s="43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0"/>
        <v>2</v>
      </c>
      <c r="AB30" s="20">
        <f t="shared" si="4"/>
        <v>125</v>
      </c>
      <c r="AC30" s="20">
        <f t="shared" si="1"/>
        <v>3750</v>
      </c>
      <c r="AD30" s="35">
        <f t="shared" si="2"/>
        <v>8.4852813742385713</v>
      </c>
    </row>
    <row r="31" spans="1:30" x14ac:dyDescent="0.25">
      <c r="A31" s="13">
        <v>14</v>
      </c>
      <c r="B31" s="14" t="s">
        <v>91</v>
      </c>
      <c r="C31" s="14" t="s">
        <v>243</v>
      </c>
      <c r="D31" s="44" t="s">
        <v>74</v>
      </c>
      <c r="E31" s="15">
        <v>235</v>
      </c>
      <c r="F31" s="15">
        <v>675</v>
      </c>
      <c r="G31" s="41">
        <v>41</v>
      </c>
      <c r="H31" s="16">
        <v>44588</v>
      </c>
      <c r="I31" s="16"/>
      <c r="J31" s="19">
        <v>1.04</v>
      </c>
      <c r="K31" s="15"/>
      <c r="L31" s="17">
        <v>2108.3333333333335</v>
      </c>
      <c r="M31" s="43">
        <v>1670.5</v>
      </c>
      <c r="N31" s="43">
        <v>1416.7</v>
      </c>
      <c r="O31" s="43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0"/>
        <v>3</v>
      </c>
      <c r="AB31" s="20">
        <f t="shared" si="4"/>
        <v>1731.8500000000001</v>
      </c>
      <c r="AC31" s="20">
        <f t="shared" si="1"/>
        <v>406984.75000000006</v>
      </c>
      <c r="AD31" s="35">
        <f t="shared" si="2"/>
        <v>20.202302790228142</v>
      </c>
    </row>
    <row r="32" spans="1:30" ht="26.4" x14ac:dyDescent="0.25">
      <c r="A32" s="13">
        <v>15</v>
      </c>
      <c r="B32" s="14" t="s">
        <v>92</v>
      </c>
      <c r="C32" s="14" t="s">
        <v>244</v>
      </c>
      <c r="D32" s="44" t="s">
        <v>74</v>
      </c>
      <c r="E32" s="15">
        <v>3</v>
      </c>
      <c r="F32" s="15"/>
      <c r="G32" s="41"/>
      <c r="H32" s="16"/>
      <c r="I32" s="16"/>
      <c r="J32" s="19">
        <v>1.04</v>
      </c>
      <c r="K32" s="15" t="str">
        <f t="shared" si="3"/>
        <v/>
      </c>
      <c r="L32" s="17"/>
      <c r="M32" s="43">
        <v>2250</v>
      </c>
      <c r="N32" s="43">
        <v>1666.7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18">
        <f t="shared" si="0"/>
        <v>2</v>
      </c>
      <c r="AB32" s="20">
        <f t="shared" si="4"/>
        <v>1958.3500000000001</v>
      </c>
      <c r="AC32" s="20">
        <f t="shared" si="1"/>
        <v>5875.05</v>
      </c>
      <c r="AD32" s="35">
        <f t="shared" si="2"/>
        <v>21.061372352547533</v>
      </c>
    </row>
    <row r="33" spans="1:30" ht="39.6" x14ac:dyDescent="0.25">
      <c r="A33" s="13">
        <v>16</v>
      </c>
      <c r="B33" s="14" t="s">
        <v>93</v>
      </c>
      <c r="C33" s="14" t="s">
        <v>177</v>
      </c>
      <c r="D33" s="44" t="s">
        <v>74</v>
      </c>
      <c r="E33" s="15">
        <v>4</v>
      </c>
      <c r="F33" s="15">
        <v>292.5</v>
      </c>
      <c r="G33" s="41">
        <v>41</v>
      </c>
      <c r="H33" s="16">
        <v>44588</v>
      </c>
      <c r="I33" s="16"/>
      <c r="J33" s="19">
        <v>1.04</v>
      </c>
      <c r="K33" s="15"/>
      <c r="L33" s="17"/>
      <c r="M33" s="43">
        <v>1500</v>
      </c>
      <c r="N33" s="43">
        <v>1000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18">
        <f t="shared" si="0"/>
        <v>2</v>
      </c>
      <c r="AB33" s="20">
        <f t="shared" si="4"/>
        <v>1250</v>
      </c>
      <c r="AC33" s="20">
        <f t="shared" si="1"/>
        <v>5000</v>
      </c>
      <c r="AD33" s="35">
        <f t="shared" si="2"/>
        <v>28.284271247461902</v>
      </c>
    </row>
    <row r="34" spans="1:30" x14ac:dyDescent="0.25">
      <c r="A34" s="13">
        <v>17</v>
      </c>
      <c r="B34" s="14" t="s">
        <v>94</v>
      </c>
      <c r="C34" s="14" t="s">
        <v>178</v>
      </c>
      <c r="D34" s="44" t="s">
        <v>74</v>
      </c>
      <c r="E34" s="15">
        <v>13</v>
      </c>
      <c r="F34" s="15"/>
      <c r="G34" s="41"/>
      <c r="H34" s="16"/>
      <c r="I34" s="16"/>
      <c r="J34" s="19">
        <v>1.04</v>
      </c>
      <c r="K34" s="15" t="str">
        <f t="shared" si="3"/>
        <v/>
      </c>
      <c r="L34" s="17">
        <v>340.08333333333337</v>
      </c>
      <c r="M34" s="43">
        <v>400</v>
      </c>
      <c r="N34" s="43">
        <v>235.8</v>
      </c>
      <c r="O34" s="43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0"/>
        <v>3</v>
      </c>
      <c r="AB34" s="20">
        <f t="shared" si="4"/>
        <v>325.3</v>
      </c>
      <c r="AC34" s="20">
        <f t="shared" si="1"/>
        <v>4228.9000000000005</v>
      </c>
      <c r="AD34" s="35">
        <f t="shared" si="2"/>
        <v>25.543492347254791</v>
      </c>
    </row>
    <row r="35" spans="1:30" x14ac:dyDescent="0.25">
      <c r="A35" s="13">
        <v>18</v>
      </c>
      <c r="B35" s="14" t="s">
        <v>95</v>
      </c>
      <c r="C35" s="14" t="s">
        <v>179</v>
      </c>
      <c r="D35" s="44" t="s">
        <v>74</v>
      </c>
      <c r="E35" s="15">
        <v>75</v>
      </c>
      <c r="F35" s="40">
        <v>101.3</v>
      </c>
      <c r="G35" s="41">
        <v>41</v>
      </c>
      <c r="H35" s="16">
        <v>44588</v>
      </c>
      <c r="I35" s="16"/>
      <c r="J35" s="19">
        <v>1.04</v>
      </c>
      <c r="K35" s="15">
        <f t="shared" ref="K35:K44" si="5">IF(SUM(F35)=0,"",F35*J35)</f>
        <v>105.352</v>
      </c>
      <c r="L35" s="17">
        <v>135.66666666666669</v>
      </c>
      <c r="M35" s="43">
        <v>177</v>
      </c>
      <c r="N35" s="43">
        <v>96.7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18">
        <f t="shared" si="0"/>
        <v>4</v>
      </c>
      <c r="AB35" s="20">
        <f t="shared" ref="AB35:AB44" si="6">CEILING(SUM(K35:Z35)/COUNTIF(K35:Z35,"&gt;0"),0.01)</f>
        <v>128.68</v>
      </c>
      <c r="AC35" s="20">
        <f t="shared" si="1"/>
        <v>9651</v>
      </c>
      <c r="AD35" s="35">
        <f t="shared" si="2"/>
        <v>28.200525807752015</v>
      </c>
    </row>
    <row r="36" spans="1:30" x14ac:dyDescent="0.25">
      <c r="A36" s="13">
        <v>19</v>
      </c>
      <c r="B36" s="14" t="s">
        <v>96</v>
      </c>
      <c r="C36" s="14" t="s">
        <v>180</v>
      </c>
      <c r="D36" s="44" t="s">
        <v>254</v>
      </c>
      <c r="E36" s="15">
        <v>253</v>
      </c>
      <c r="F36" s="40">
        <v>28.1</v>
      </c>
      <c r="G36" s="41">
        <v>41</v>
      </c>
      <c r="H36" s="16">
        <v>44588</v>
      </c>
      <c r="I36" s="16"/>
      <c r="J36" s="19">
        <v>1.04</v>
      </c>
      <c r="K36" s="15">
        <f t="shared" si="5"/>
        <v>29.224000000000004</v>
      </c>
      <c r="L36" s="17">
        <v>32.633333333333333</v>
      </c>
      <c r="M36" s="43">
        <v>45</v>
      </c>
      <c r="N36" s="43">
        <v>43.3</v>
      </c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18">
        <f t="shared" si="0"/>
        <v>4</v>
      </c>
      <c r="AB36" s="20">
        <f t="shared" si="6"/>
        <v>37.54</v>
      </c>
      <c r="AC36" s="20">
        <f t="shared" si="1"/>
        <v>9497.619999999999</v>
      </c>
      <c r="AD36" s="35">
        <f t="shared" si="2"/>
        <v>20.751662178468269</v>
      </c>
    </row>
    <row r="37" spans="1:30" ht="52.8" x14ac:dyDescent="0.25">
      <c r="A37" s="13">
        <v>20</v>
      </c>
      <c r="B37" s="14" t="s">
        <v>97</v>
      </c>
      <c r="C37" s="14" t="s">
        <v>181</v>
      </c>
      <c r="D37" s="44" t="s">
        <v>74</v>
      </c>
      <c r="E37" s="15">
        <v>5</v>
      </c>
      <c r="F37" s="15">
        <v>1080</v>
      </c>
      <c r="G37" s="41">
        <v>41</v>
      </c>
      <c r="H37" s="16">
        <v>44588</v>
      </c>
      <c r="I37" s="16"/>
      <c r="J37" s="19">
        <v>1.04</v>
      </c>
      <c r="K37" s="15"/>
      <c r="L37" s="17">
        <v>2159.6666666666665</v>
      </c>
      <c r="M37" s="43">
        <v>2878.75</v>
      </c>
      <c r="N37" s="43">
        <v>1916.7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18">
        <f t="shared" si="0"/>
        <v>3</v>
      </c>
      <c r="AB37" s="20">
        <f t="shared" si="6"/>
        <v>2318.38</v>
      </c>
      <c r="AC37" s="20">
        <f t="shared" si="1"/>
        <v>11591.900000000001</v>
      </c>
      <c r="AD37" s="35">
        <f t="shared" si="2"/>
        <v>21.578669791502612</v>
      </c>
    </row>
    <row r="38" spans="1:30" x14ac:dyDescent="0.25">
      <c r="A38" s="13">
        <v>21</v>
      </c>
      <c r="B38" s="14" t="s">
        <v>98</v>
      </c>
      <c r="C38" s="14" t="s">
        <v>182</v>
      </c>
      <c r="D38" s="44" t="s">
        <v>74</v>
      </c>
      <c r="E38" s="15">
        <v>47</v>
      </c>
      <c r="F38" s="15">
        <v>95.6</v>
      </c>
      <c r="G38" s="41">
        <v>41</v>
      </c>
      <c r="H38" s="16">
        <v>44588</v>
      </c>
      <c r="I38" s="16"/>
      <c r="J38" s="19">
        <v>1.04</v>
      </c>
      <c r="K38" s="15"/>
      <c r="L38" s="17">
        <v>192.71666666666667</v>
      </c>
      <c r="M38" s="43">
        <v>100</v>
      </c>
      <c r="N38" s="43">
        <v>141.69999999999999</v>
      </c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18">
        <f t="shared" si="0"/>
        <v>3</v>
      </c>
      <c r="AB38" s="20">
        <f t="shared" si="6"/>
        <v>144.81</v>
      </c>
      <c r="AC38" s="20">
        <f t="shared" si="1"/>
        <v>6806.07</v>
      </c>
      <c r="AD38" s="35">
        <f t="shared" si="2"/>
        <v>32.067041990761474</v>
      </c>
    </row>
    <row r="39" spans="1:30" x14ac:dyDescent="0.25">
      <c r="A39" s="13">
        <v>22</v>
      </c>
      <c r="B39" s="14" t="s">
        <v>99</v>
      </c>
      <c r="C39" s="14" t="s">
        <v>183</v>
      </c>
      <c r="D39" s="44" t="s">
        <v>74</v>
      </c>
      <c r="E39" s="15">
        <v>1</v>
      </c>
      <c r="F39" s="15">
        <v>801</v>
      </c>
      <c r="G39" s="41">
        <v>41</v>
      </c>
      <c r="H39" s="16">
        <v>44588</v>
      </c>
      <c r="I39" s="16"/>
      <c r="J39" s="19">
        <v>1.04</v>
      </c>
      <c r="K39" s="15"/>
      <c r="L39" s="17"/>
      <c r="M39" s="43">
        <v>5700</v>
      </c>
      <c r="N39" s="43">
        <v>5416.7</v>
      </c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18">
        <f t="shared" si="0"/>
        <v>2</v>
      </c>
      <c r="AB39" s="20">
        <f t="shared" si="6"/>
        <v>5558.35</v>
      </c>
      <c r="AC39" s="20">
        <f t="shared" si="1"/>
        <v>5558.35</v>
      </c>
      <c r="AD39" s="35">
        <f t="shared" si="2"/>
        <v>3.6040075042080657</v>
      </c>
    </row>
    <row r="40" spans="1:30" x14ac:dyDescent="0.25">
      <c r="A40" s="13">
        <v>23</v>
      </c>
      <c r="B40" s="14" t="s">
        <v>100</v>
      </c>
      <c r="C40" s="14" t="s">
        <v>184</v>
      </c>
      <c r="D40" s="44" t="s">
        <v>74</v>
      </c>
      <c r="E40" s="15">
        <v>15</v>
      </c>
      <c r="F40" s="15">
        <v>2500</v>
      </c>
      <c r="G40" s="41">
        <v>41</v>
      </c>
      <c r="H40" s="16">
        <v>44588</v>
      </c>
      <c r="I40" s="16"/>
      <c r="J40" s="19">
        <v>1.04</v>
      </c>
      <c r="K40" s="15">
        <f t="shared" si="5"/>
        <v>2600</v>
      </c>
      <c r="L40" s="17"/>
      <c r="M40" s="43">
        <v>1875</v>
      </c>
      <c r="N40" s="43">
        <v>1583.3</v>
      </c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18">
        <f t="shared" si="0"/>
        <v>3</v>
      </c>
      <c r="AB40" s="20">
        <f t="shared" si="6"/>
        <v>2019.44</v>
      </c>
      <c r="AC40" s="20">
        <f t="shared" si="1"/>
        <v>30291.600000000002</v>
      </c>
      <c r="AD40" s="35">
        <f t="shared" si="2"/>
        <v>25.923653093557586</v>
      </c>
    </row>
    <row r="41" spans="1:30" ht="26.4" x14ac:dyDescent="0.25">
      <c r="A41" s="13">
        <v>24</v>
      </c>
      <c r="B41" s="14" t="s">
        <v>101</v>
      </c>
      <c r="C41" s="14" t="s">
        <v>185</v>
      </c>
      <c r="D41" s="44" t="s">
        <v>74</v>
      </c>
      <c r="E41" s="15">
        <v>60</v>
      </c>
      <c r="F41" s="15"/>
      <c r="G41" s="41"/>
      <c r="H41" s="16"/>
      <c r="I41" s="16"/>
      <c r="J41" s="19">
        <v>1.04</v>
      </c>
      <c r="K41" s="15" t="str">
        <f t="shared" si="5"/>
        <v/>
      </c>
      <c r="L41" s="17"/>
      <c r="M41" s="43">
        <v>175</v>
      </c>
      <c r="N41" s="43">
        <v>145</v>
      </c>
      <c r="O41" s="43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0"/>
        <v>2</v>
      </c>
      <c r="AB41" s="20">
        <f t="shared" si="6"/>
        <v>160</v>
      </c>
      <c r="AC41" s="20">
        <f t="shared" si="1"/>
        <v>9600</v>
      </c>
      <c r="AD41" s="35">
        <f t="shared" si="2"/>
        <v>13.258252147247768</v>
      </c>
    </row>
    <row r="42" spans="1:30" ht="26.4" x14ac:dyDescent="0.25">
      <c r="A42" s="13">
        <v>25</v>
      </c>
      <c r="B42" s="14" t="s">
        <v>102</v>
      </c>
      <c r="C42" s="14" t="s">
        <v>186</v>
      </c>
      <c r="D42" s="44" t="s">
        <v>74</v>
      </c>
      <c r="E42" s="15">
        <v>48</v>
      </c>
      <c r="F42" s="15"/>
      <c r="G42" s="41"/>
      <c r="H42" s="16"/>
      <c r="I42" s="16"/>
      <c r="J42" s="19">
        <v>1.04</v>
      </c>
      <c r="K42" s="15" t="str">
        <f t="shared" si="5"/>
        <v/>
      </c>
      <c r="L42" s="43"/>
      <c r="M42" s="43">
        <v>150</v>
      </c>
      <c r="N42" s="43">
        <v>145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18">
        <f t="shared" si="0"/>
        <v>2</v>
      </c>
      <c r="AB42" s="20">
        <f t="shared" si="6"/>
        <v>147.5</v>
      </c>
      <c r="AC42" s="20">
        <f t="shared" si="1"/>
        <v>7080</v>
      </c>
      <c r="AD42" s="35">
        <f t="shared" si="2"/>
        <v>2.3969721396154156</v>
      </c>
    </row>
    <row r="43" spans="1:30" ht="26.4" x14ac:dyDescent="0.25">
      <c r="A43" s="13">
        <v>26</v>
      </c>
      <c r="B43" s="14" t="s">
        <v>103</v>
      </c>
      <c r="C43" s="14" t="s">
        <v>187</v>
      </c>
      <c r="D43" s="44" t="s">
        <v>74</v>
      </c>
      <c r="E43" s="15">
        <v>42</v>
      </c>
      <c r="F43" s="15"/>
      <c r="G43" s="41"/>
      <c r="H43" s="16"/>
      <c r="I43" s="16"/>
      <c r="J43" s="19">
        <v>1.04</v>
      </c>
      <c r="K43" s="15" t="str">
        <f t="shared" si="5"/>
        <v/>
      </c>
      <c r="L43" s="43"/>
      <c r="M43" s="43">
        <v>150</v>
      </c>
      <c r="N43" s="43">
        <v>145</v>
      </c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18">
        <f t="shared" si="0"/>
        <v>2</v>
      </c>
      <c r="AB43" s="20">
        <f t="shared" si="6"/>
        <v>147.5</v>
      </c>
      <c r="AC43" s="20">
        <f t="shared" si="1"/>
        <v>6195</v>
      </c>
      <c r="AD43" s="35">
        <f t="shared" si="2"/>
        <v>2.3969721396154156</v>
      </c>
    </row>
    <row r="44" spans="1:30" ht="26.4" x14ac:dyDescent="0.25">
      <c r="A44" s="13">
        <v>27</v>
      </c>
      <c r="B44" s="14" t="s">
        <v>104</v>
      </c>
      <c r="C44" s="14" t="s">
        <v>188</v>
      </c>
      <c r="D44" s="44" t="s">
        <v>74</v>
      </c>
      <c r="E44" s="15">
        <v>55</v>
      </c>
      <c r="F44" s="15"/>
      <c r="G44" s="41"/>
      <c r="H44" s="16"/>
      <c r="I44" s="16"/>
      <c r="J44" s="19">
        <v>1.04</v>
      </c>
      <c r="K44" s="15" t="str">
        <f t="shared" si="5"/>
        <v/>
      </c>
      <c r="L44" s="17"/>
      <c r="M44" s="43">
        <v>150</v>
      </c>
      <c r="N44" s="43">
        <v>145</v>
      </c>
      <c r="O44" s="43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0"/>
        <v>2</v>
      </c>
      <c r="AB44" s="20">
        <f t="shared" si="6"/>
        <v>147.5</v>
      </c>
      <c r="AC44" s="20">
        <f t="shared" si="1"/>
        <v>8112.5</v>
      </c>
      <c r="AD44" s="35">
        <f t="shared" si="2"/>
        <v>2.3969721396154156</v>
      </c>
    </row>
    <row r="45" spans="1:30" ht="26.4" x14ac:dyDescent="0.25">
      <c r="A45" s="13">
        <v>28</v>
      </c>
      <c r="B45" s="14" t="s">
        <v>105</v>
      </c>
      <c r="C45" s="14" t="s">
        <v>189</v>
      </c>
      <c r="D45" s="44" t="s">
        <v>74</v>
      </c>
      <c r="E45" s="15">
        <v>84</v>
      </c>
      <c r="F45" s="40"/>
      <c r="G45" s="41"/>
      <c r="H45" s="16"/>
      <c r="I45" s="16"/>
      <c r="J45" s="19">
        <v>1.04</v>
      </c>
      <c r="K45" s="15" t="str">
        <f t="shared" ref="K45:K50" si="7">IF(SUM(F45)=0,"",F45*J45)</f>
        <v/>
      </c>
      <c r="L45" s="17"/>
      <c r="M45" s="43">
        <v>150</v>
      </c>
      <c r="N45" s="43">
        <v>145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ref="AA45:AA51" si="8">COUNTIF(K45:Z45,"&gt;0")</f>
        <v>2</v>
      </c>
      <c r="AB45" s="20">
        <f t="shared" ref="AB45:AB51" si="9">CEILING(SUM(K45:Z45)/COUNTIF(K45:Z45,"&gt;0"),0.01)</f>
        <v>147.5</v>
      </c>
      <c r="AC45" s="20">
        <f t="shared" ref="AC45:AC51" si="10">AB45*E45</f>
        <v>12390</v>
      </c>
      <c r="AD45" s="35">
        <f t="shared" ref="AD45:AD51" si="11">STDEV(K45:Z45)/AB45*100</f>
        <v>2.3969721396154156</v>
      </c>
    </row>
    <row r="46" spans="1:30" x14ac:dyDescent="0.25">
      <c r="A46" s="13">
        <v>29</v>
      </c>
      <c r="B46" s="14" t="s">
        <v>106</v>
      </c>
      <c r="C46" s="14" t="s">
        <v>190</v>
      </c>
      <c r="D46" s="44" t="s">
        <v>74</v>
      </c>
      <c r="E46" s="15">
        <v>782</v>
      </c>
      <c r="F46" s="40"/>
      <c r="G46" s="41"/>
      <c r="H46" s="16"/>
      <c r="I46" s="16"/>
      <c r="J46" s="19">
        <v>1.04</v>
      </c>
      <c r="K46" s="15" t="str">
        <f t="shared" si="7"/>
        <v/>
      </c>
      <c r="L46" s="17"/>
      <c r="M46" s="43">
        <v>82.5</v>
      </c>
      <c r="N46" s="43">
        <v>62.5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8"/>
        <v>2</v>
      </c>
      <c r="AB46" s="20">
        <f t="shared" si="9"/>
        <v>72.5</v>
      </c>
      <c r="AC46" s="20">
        <f t="shared" si="10"/>
        <v>56695</v>
      </c>
      <c r="AD46" s="35">
        <f t="shared" si="11"/>
        <v>19.506393963766829</v>
      </c>
    </row>
    <row r="47" spans="1:30" x14ac:dyDescent="0.25">
      <c r="A47" s="13">
        <v>30</v>
      </c>
      <c r="B47" s="14" t="s">
        <v>107</v>
      </c>
      <c r="C47" s="14" t="s">
        <v>191</v>
      </c>
      <c r="D47" s="44" t="s">
        <v>74</v>
      </c>
      <c r="E47" s="15">
        <v>20</v>
      </c>
      <c r="F47" s="40">
        <v>472.5</v>
      </c>
      <c r="G47" s="41">
        <v>41</v>
      </c>
      <c r="H47" s="16">
        <v>44588</v>
      </c>
      <c r="I47" s="16"/>
      <c r="J47" s="19">
        <v>1.04</v>
      </c>
      <c r="K47" s="15">
        <f t="shared" si="7"/>
        <v>491.40000000000003</v>
      </c>
      <c r="L47" s="17"/>
      <c r="M47" s="43">
        <v>900</v>
      </c>
      <c r="N47" s="43">
        <v>666.7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8"/>
        <v>3</v>
      </c>
      <c r="AB47" s="20">
        <f t="shared" si="9"/>
        <v>686.04</v>
      </c>
      <c r="AC47" s="20">
        <f t="shared" si="10"/>
        <v>13720.8</v>
      </c>
      <c r="AD47" s="35">
        <f t="shared" si="11"/>
        <v>29.879443531828837</v>
      </c>
    </row>
    <row r="48" spans="1:30" x14ac:dyDescent="0.25">
      <c r="A48" s="13">
        <v>31</v>
      </c>
      <c r="B48" s="14" t="s">
        <v>108</v>
      </c>
      <c r="C48" s="14" t="s">
        <v>192</v>
      </c>
      <c r="D48" s="44" t="s">
        <v>74</v>
      </c>
      <c r="E48" s="15">
        <v>10</v>
      </c>
      <c r="F48" s="15">
        <v>1271.3</v>
      </c>
      <c r="G48" s="41">
        <v>41</v>
      </c>
      <c r="H48" s="16">
        <v>44588</v>
      </c>
      <c r="I48" s="16"/>
      <c r="J48" s="19">
        <v>1.04</v>
      </c>
      <c r="K48" s="15"/>
      <c r="L48" s="17">
        <v>3415.5000000000005</v>
      </c>
      <c r="M48" s="43">
        <v>2875</v>
      </c>
      <c r="N48" s="43">
        <v>3145.2</v>
      </c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18">
        <f t="shared" si="8"/>
        <v>3</v>
      </c>
      <c r="AB48" s="20">
        <f t="shared" si="9"/>
        <v>3145.2400000000002</v>
      </c>
      <c r="AC48" s="20">
        <f t="shared" si="10"/>
        <v>31452.400000000001</v>
      </c>
      <c r="AD48" s="35">
        <f t="shared" si="11"/>
        <v>8.5923491225401722</v>
      </c>
    </row>
    <row r="49" spans="1:30" x14ac:dyDescent="0.25">
      <c r="A49" s="13">
        <v>32</v>
      </c>
      <c r="B49" s="14" t="s">
        <v>109</v>
      </c>
      <c r="C49" s="14" t="s">
        <v>245</v>
      </c>
      <c r="D49" s="44" t="s">
        <v>74</v>
      </c>
      <c r="E49" s="15">
        <v>48</v>
      </c>
      <c r="F49" s="15">
        <v>151.9</v>
      </c>
      <c r="G49" s="41">
        <v>41</v>
      </c>
      <c r="H49" s="16">
        <v>44588</v>
      </c>
      <c r="I49" s="16"/>
      <c r="J49" s="19">
        <v>1.04</v>
      </c>
      <c r="K49" s="15"/>
      <c r="L49" s="43"/>
      <c r="M49" s="43">
        <v>1000</v>
      </c>
      <c r="N49" s="43">
        <v>750</v>
      </c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18">
        <f t="shared" si="8"/>
        <v>2</v>
      </c>
      <c r="AB49" s="20">
        <f t="shared" si="9"/>
        <v>875</v>
      </c>
      <c r="AC49" s="20">
        <f t="shared" si="10"/>
        <v>42000</v>
      </c>
      <c r="AD49" s="35">
        <f t="shared" si="11"/>
        <v>20.203050891044217</v>
      </c>
    </row>
    <row r="50" spans="1:30" ht="26.4" x14ac:dyDescent="0.25">
      <c r="A50" s="13">
        <v>33</v>
      </c>
      <c r="B50" s="14" t="s">
        <v>110</v>
      </c>
      <c r="C50" s="14" t="s">
        <v>193</v>
      </c>
      <c r="D50" s="44" t="s">
        <v>74</v>
      </c>
      <c r="E50" s="15">
        <v>12</v>
      </c>
      <c r="F50" s="15">
        <v>155.30000000000001</v>
      </c>
      <c r="G50" s="41">
        <v>41</v>
      </c>
      <c r="H50" s="16">
        <v>44588</v>
      </c>
      <c r="I50" s="16"/>
      <c r="J50" s="19">
        <v>1.04</v>
      </c>
      <c r="K50" s="15">
        <f t="shared" si="7"/>
        <v>161.51200000000003</v>
      </c>
      <c r="L50" s="17"/>
      <c r="M50" s="43">
        <v>300</v>
      </c>
      <c r="N50" s="43">
        <v>250</v>
      </c>
      <c r="O50" s="43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8"/>
        <v>3</v>
      </c>
      <c r="AB50" s="20">
        <f t="shared" si="9"/>
        <v>237.18</v>
      </c>
      <c r="AC50" s="20">
        <f t="shared" si="10"/>
        <v>2846.16</v>
      </c>
      <c r="AD50" s="35">
        <f t="shared" si="11"/>
        <v>29.568135587826671</v>
      </c>
    </row>
    <row r="51" spans="1:30" ht="26.4" x14ac:dyDescent="0.25">
      <c r="A51" s="13">
        <v>34</v>
      </c>
      <c r="B51" s="14" t="s">
        <v>111</v>
      </c>
      <c r="C51" s="14" t="s">
        <v>194</v>
      </c>
      <c r="D51" s="44" t="s">
        <v>74</v>
      </c>
      <c r="E51" s="15">
        <v>11</v>
      </c>
      <c r="F51" s="15">
        <v>554.6</v>
      </c>
      <c r="G51" s="41">
        <v>41</v>
      </c>
      <c r="H51" s="16">
        <v>44588</v>
      </c>
      <c r="I51" s="16"/>
      <c r="J51" s="19">
        <v>1.04</v>
      </c>
      <c r="K51" s="15"/>
      <c r="L51" s="17"/>
      <c r="M51" s="43">
        <v>1522.5</v>
      </c>
      <c r="N51" s="43">
        <v>1350.9</v>
      </c>
      <c r="O51" s="43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si="8"/>
        <v>2</v>
      </c>
      <c r="AB51" s="20">
        <f t="shared" si="9"/>
        <v>1436.7</v>
      </c>
      <c r="AC51" s="20">
        <f t="shared" si="10"/>
        <v>15803.7</v>
      </c>
      <c r="AD51" s="35">
        <f t="shared" si="11"/>
        <v>8.4457105625121098</v>
      </c>
    </row>
    <row r="52" spans="1:30" ht="26.4" x14ac:dyDescent="0.25">
      <c r="A52" s="13">
        <v>35</v>
      </c>
      <c r="B52" s="14" t="s">
        <v>112</v>
      </c>
      <c r="C52" s="14" t="s">
        <v>195</v>
      </c>
      <c r="D52" s="44" t="s">
        <v>74</v>
      </c>
      <c r="E52" s="15">
        <v>29</v>
      </c>
      <c r="F52" s="40">
        <v>258.8</v>
      </c>
      <c r="G52" s="41">
        <v>41</v>
      </c>
      <c r="H52" s="16">
        <v>44588</v>
      </c>
      <c r="I52" s="16"/>
      <c r="J52" s="19">
        <v>1.04</v>
      </c>
      <c r="K52" s="15">
        <f t="shared" ref="K52:K67" si="12">IF(SUM(F52)=0,"",F52*J52)</f>
        <v>269.15200000000004</v>
      </c>
      <c r="L52" s="17"/>
      <c r="M52" s="43">
        <v>275</v>
      </c>
      <c r="N52" s="43">
        <v>266.7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ref="AA52:AA77" si="13">COUNTIF(K52:Z52,"&gt;0")</f>
        <v>3</v>
      </c>
      <c r="AB52" s="20">
        <f t="shared" ref="AB52:AB67" si="14">CEILING(SUM(K52:Z52)/COUNTIF(K52:Z52,"&gt;0"),0.01)</f>
        <v>270.29000000000002</v>
      </c>
      <c r="AC52" s="20">
        <f t="shared" ref="AC52:AC77" si="15">AB52*E52</f>
        <v>7838.4100000000008</v>
      </c>
      <c r="AD52" s="35">
        <f t="shared" ref="AD52:AD77" si="16">STDEV(K52:Z52)/AB52*100</f>
        <v>1.5776460492601021</v>
      </c>
    </row>
    <row r="53" spans="1:30" ht="26.4" x14ac:dyDescent="0.25">
      <c r="A53" s="13">
        <v>36</v>
      </c>
      <c r="B53" s="14" t="s">
        <v>113</v>
      </c>
      <c r="C53" s="14" t="s">
        <v>196</v>
      </c>
      <c r="D53" s="44" t="s">
        <v>74</v>
      </c>
      <c r="E53" s="15">
        <v>2</v>
      </c>
      <c r="F53" s="40">
        <v>1471.5</v>
      </c>
      <c r="G53" s="41">
        <v>41</v>
      </c>
      <c r="H53" s="16">
        <v>44588</v>
      </c>
      <c r="I53" s="16"/>
      <c r="J53" s="19">
        <v>1.04</v>
      </c>
      <c r="K53" s="15"/>
      <c r="L53" s="17"/>
      <c r="M53" s="43">
        <v>7000</v>
      </c>
      <c r="N53" s="43">
        <v>5000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13"/>
        <v>2</v>
      </c>
      <c r="AB53" s="20">
        <f t="shared" si="14"/>
        <v>6000</v>
      </c>
      <c r="AC53" s="20">
        <f t="shared" si="15"/>
        <v>12000</v>
      </c>
      <c r="AD53" s="35">
        <f t="shared" si="16"/>
        <v>23.570226039551585</v>
      </c>
    </row>
    <row r="54" spans="1:30" ht="26.4" x14ac:dyDescent="0.25">
      <c r="A54" s="13">
        <v>37</v>
      </c>
      <c r="B54" s="14" t="s">
        <v>114</v>
      </c>
      <c r="C54" s="14" t="s">
        <v>197</v>
      </c>
      <c r="D54" s="44" t="s">
        <v>74</v>
      </c>
      <c r="E54" s="15">
        <v>2</v>
      </c>
      <c r="F54" s="40">
        <v>4837.5</v>
      </c>
      <c r="G54" s="41">
        <v>41</v>
      </c>
      <c r="H54" s="16">
        <v>44588</v>
      </c>
      <c r="I54" s="16"/>
      <c r="J54" s="19">
        <v>1.04</v>
      </c>
      <c r="K54" s="15"/>
      <c r="L54" s="17"/>
      <c r="M54" s="43">
        <v>15875</v>
      </c>
      <c r="N54" s="43">
        <v>11000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13"/>
        <v>2</v>
      </c>
      <c r="AB54" s="20">
        <f t="shared" si="14"/>
        <v>13437.5</v>
      </c>
      <c r="AC54" s="20">
        <f t="shared" si="15"/>
        <v>26875</v>
      </c>
      <c r="AD54" s="35">
        <f t="shared" si="16"/>
        <v>25.653176247697999</v>
      </c>
    </row>
    <row r="55" spans="1:30" x14ac:dyDescent="0.25">
      <c r="A55" s="13">
        <v>38</v>
      </c>
      <c r="B55" s="14" t="s">
        <v>115</v>
      </c>
      <c r="C55" s="14" t="s">
        <v>246</v>
      </c>
      <c r="D55" s="44" t="s">
        <v>74</v>
      </c>
      <c r="E55" s="15">
        <v>11</v>
      </c>
      <c r="F55" s="15">
        <v>56.3</v>
      </c>
      <c r="G55" s="41">
        <v>41</v>
      </c>
      <c r="H55" s="16">
        <v>44588</v>
      </c>
      <c r="I55" s="16"/>
      <c r="J55" s="19">
        <v>1.04</v>
      </c>
      <c r="K55" s="15"/>
      <c r="L55" s="17">
        <v>83.416666666666671</v>
      </c>
      <c r="M55" s="43">
        <v>150</v>
      </c>
      <c r="N55" s="43">
        <v>100</v>
      </c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18">
        <f t="shared" si="13"/>
        <v>3</v>
      </c>
      <c r="AB55" s="20">
        <f t="shared" si="14"/>
        <v>111.14</v>
      </c>
      <c r="AC55" s="20">
        <f t="shared" si="15"/>
        <v>1222.54</v>
      </c>
      <c r="AD55" s="35">
        <f t="shared" si="16"/>
        <v>31.186872980578517</v>
      </c>
    </row>
    <row r="56" spans="1:30" x14ac:dyDescent="0.25">
      <c r="A56" s="13">
        <v>39</v>
      </c>
      <c r="B56" s="14" t="s">
        <v>116</v>
      </c>
      <c r="C56" s="14" t="s">
        <v>198</v>
      </c>
      <c r="D56" s="44" t="s">
        <v>74</v>
      </c>
      <c r="E56" s="15">
        <v>1</v>
      </c>
      <c r="F56" s="15"/>
      <c r="G56" s="41"/>
      <c r="H56" s="16"/>
      <c r="I56" s="16"/>
      <c r="J56" s="19">
        <v>1.04</v>
      </c>
      <c r="K56" s="15" t="str">
        <f t="shared" si="12"/>
        <v/>
      </c>
      <c r="L56" s="43"/>
      <c r="M56" s="43">
        <v>3000</v>
      </c>
      <c r="N56" s="43">
        <v>1950</v>
      </c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18">
        <f t="shared" si="13"/>
        <v>2</v>
      </c>
      <c r="AB56" s="20">
        <f t="shared" si="14"/>
        <v>2475</v>
      </c>
      <c r="AC56" s="20">
        <f t="shared" si="15"/>
        <v>2475</v>
      </c>
      <c r="AD56" s="35">
        <f t="shared" si="16"/>
        <v>29.998469504883836</v>
      </c>
    </row>
    <row r="57" spans="1:30" ht="26.4" x14ac:dyDescent="0.25">
      <c r="A57" s="13">
        <v>40</v>
      </c>
      <c r="B57" s="14" t="s">
        <v>117</v>
      </c>
      <c r="C57" s="14" t="s">
        <v>247</v>
      </c>
      <c r="D57" s="44" t="s">
        <v>74</v>
      </c>
      <c r="E57" s="15">
        <v>25</v>
      </c>
      <c r="F57" s="15"/>
      <c r="G57" s="41"/>
      <c r="H57" s="16"/>
      <c r="I57" s="16"/>
      <c r="J57" s="19">
        <v>1.04</v>
      </c>
      <c r="K57" s="15" t="str">
        <f t="shared" si="12"/>
        <v/>
      </c>
      <c r="L57" s="17"/>
      <c r="M57" s="43">
        <v>275</v>
      </c>
      <c r="N57" s="43">
        <v>208.3</v>
      </c>
      <c r="O57" s="43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13"/>
        <v>2</v>
      </c>
      <c r="AB57" s="20">
        <f t="shared" si="14"/>
        <v>241.65</v>
      </c>
      <c r="AC57" s="20">
        <f t="shared" si="15"/>
        <v>6041.25</v>
      </c>
      <c r="AD57" s="35">
        <f t="shared" si="16"/>
        <v>19.517493194762174</v>
      </c>
    </row>
    <row r="58" spans="1:30" x14ac:dyDescent="0.25">
      <c r="A58" s="13">
        <v>41</v>
      </c>
      <c r="B58" s="14" t="s">
        <v>164</v>
      </c>
      <c r="C58" s="14" t="s">
        <v>199</v>
      </c>
      <c r="D58" s="44" t="s">
        <v>74</v>
      </c>
      <c r="E58" s="15">
        <v>29</v>
      </c>
      <c r="F58" s="15">
        <v>300</v>
      </c>
      <c r="G58" s="41">
        <v>793</v>
      </c>
      <c r="H58" s="16">
        <v>44547</v>
      </c>
      <c r="I58" s="16"/>
      <c r="J58" s="19">
        <v>1.04</v>
      </c>
      <c r="K58" s="15"/>
      <c r="L58" s="17"/>
      <c r="M58" s="43">
        <v>1093.75</v>
      </c>
      <c r="N58" s="43">
        <v>750.5</v>
      </c>
      <c r="O58" s="43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13"/>
        <v>2</v>
      </c>
      <c r="AB58" s="20">
        <f t="shared" si="14"/>
        <v>922.13</v>
      </c>
      <c r="AC58" s="20">
        <f t="shared" si="15"/>
        <v>26741.77</v>
      </c>
      <c r="AD58" s="35">
        <f t="shared" si="16"/>
        <v>26.321061308306039</v>
      </c>
    </row>
    <row r="59" spans="1:30" x14ac:dyDescent="0.25">
      <c r="A59" s="13">
        <v>42</v>
      </c>
      <c r="B59" s="14" t="s">
        <v>118</v>
      </c>
      <c r="C59" s="14" t="s">
        <v>200</v>
      </c>
      <c r="D59" s="44" t="s">
        <v>74</v>
      </c>
      <c r="E59" s="15">
        <v>258</v>
      </c>
      <c r="F59" s="15"/>
      <c r="G59" s="41"/>
      <c r="H59" s="16"/>
      <c r="I59" s="16"/>
      <c r="J59" s="19">
        <v>1.04</v>
      </c>
      <c r="K59" s="15" t="str">
        <f t="shared" si="12"/>
        <v/>
      </c>
      <c r="L59" s="43"/>
      <c r="M59" s="43">
        <v>2375</v>
      </c>
      <c r="N59" s="43">
        <v>2108.3000000000002</v>
      </c>
      <c r="O59" s="43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13"/>
        <v>2</v>
      </c>
      <c r="AB59" s="20">
        <f t="shared" si="14"/>
        <v>2241.65</v>
      </c>
      <c r="AC59" s="20">
        <f t="shared" si="15"/>
        <v>578345.70000000007</v>
      </c>
      <c r="AD59" s="35">
        <f t="shared" si="16"/>
        <v>8.4127931899472284</v>
      </c>
    </row>
    <row r="60" spans="1:30" x14ac:dyDescent="0.25">
      <c r="A60" s="13">
        <v>43</v>
      </c>
      <c r="B60" s="14" t="s">
        <v>119</v>
      </c>
      <c r="C60" s="14" t="s">
        <v>201</v>
      </c>
      <c r="D60" s="44" t="s">
        <v>253</v>
      </c>
      <c r="E60" s="15">
        <v>70</v>
      </c>
      <c r="F60" s="15">
        <v>26.6</v>
      </c>
      <c r="G60" s="41">
        <v>41</v>
      </c>
      <c r="H60" s="16">
        <v>44588</v>
      </c>
      <c r="I60" s="16"/>
      <c r="J60" s="19">
        <v>1.04</v>
      </c>
      <c r="K60" s="15"/>
      <c r="L60" s="17"/>
      <c r="M60" s="43">
        <v>55</v>
      </c>
      <c r="N60" s="43">
        <v>75</v>
      </c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18">
        <f t="shared" si="13"/>
        <v>2</v>
      </c>
      <c r="AB60" s="20">
        <f t="shared" si="14"/>
        <v>65</v>
      </c>
      <c r="AC60" s="20">
        <f t="shared" si="15"/>
        <v>4550</v>
      </c>
      <c r="AD60" s="35">
        <f t="shared" si="16"/>
        <v>21.757131728816848</v>
      </c>
    </row>
    <row r="61" spans="1:30" ht="26.4" x14ac:dyDescent="0.25">
      <c r="A61" s="13">
        <v>44</v>
      </c>
      <c r="B61" s="14" t="s">
        <v>120</v>
      </c>
      <c r="C61" s="14" t="s">
        <v>202</v>
      </c>
      <c r="D61" s="44" t="s">
        <v>74</v>
      </c>
      <c r="E61" s="15">
        <v>65</v>
      </c>
      <c r="F61" s="15">
        <v>185.6</v>
      </c>
      <c r="G61" s="41">
        <v>41</v>
      </c>
      <c r="H61" s="16">
        <v>44588</v>
      </c>
      <c r="I61" s="16"/>
      <c r="J61" s="19">
        <v>1.04</v>
      </c>
      <c r="K61" s="15"/>
      <c r="L61" s="17">
        <v>425.33333333333331</v>
      </c>
      <c r="M61" s="43">
        <v>387.5</v>
      </c>
      <c r="N61" s="43">
        <v>241.7</v>
      </c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18">
        <f t="shared" si="13"/>
        <v>3</v>
      </c>
      <c r="AB61" s="20">
        <f t="shared" si="14"/>
        <v>351.52</v>
      </c>
      <c r="AC61" s="20">
        <f t="shared" si="15"/>
        <v>22848.799999999999</v>
      </c>
      <c r="AD61" s="35">
        <f t="shared" si="16"/>
        <v>27.583740823406494</v>
      </c>
    </row>
    <row r="62" spans="1:30" ht="26.4" x14ac:dyDescent="0.25">
      <c r="A62" s="13">
        <v>45</v>
      </c>
      <c r="B62" s="14" t="s">
        <v>121</v>
      </c>
      <c r="C62" s="14" t="s">
        <v>203</v>
      </c>
      <c r="D62" s="44" t="s">
        <v>74</v>
      </c>
      <c r="E62" s="15">
        <v>183</v>
      </c>
      <c r="F62" s="15">
        <v>185.6</v>
      </c>
      <c r="G62" s="41">
        <v>41</v>
      </c>
      <c r="H62" s="16">
        <v>44588</v>
      </c>
      <c r="I62" s="16"/>
      <c r="J62" s="19">
        <v>1.04</v>
      </c>
      <c r="K62" s="15"/>
      <c r="L62" s="17">
        <v>330</v>
      </c>
      <c r="M62" s="43">
        <v>395</v>
      </c>
      <c r="N62" s="43">
        <v>220.8</v>
      </c>
      <c r="O62" s="43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13"/>
        <v>3</v>
      </c>
      <c r="AB62" s="20">
        <f t="shared" si="14"/>
        <v>315.27</v>
      </c>
      <c r="AC62" s="20">
        <f t="shared" si="15"/>
        <v>57694.409999999996</v>
      </c>
      <c r="AD62" s="35">
        <f t="shared" si="16"/>
        <v>27.921976790839381</v>
      </c>
    </row>
    <row r="63" spans="1:30" ht="26.4" x14ac:dyDescent="0.25">
      <c r="A63" s="13">
        <v>46</v>
      </c>
      <c r="B63" s="14" t="s">
        <v>122</v>
      </c>
      <c r="C63" s="14" t="s">
        <v>204</v>
      </c>
      <c r="D63" s="44" t="s">
        <v>252</v>
      </c>
      <c r="E63" s="15">
        <v>169</v>
      </c>
      <c r="F63" s="15">
        <v>101.3</v>
      </c>
      <c r="G63" s="41">
        <v>41</v>
      </c>
      <c r="H63" s="16">
        <v>44588</v>
      </c>
      <c r="I63" s="16"/>
      <c r="J63" s="19">
        <v>1.04</v>
      </c>
      <c r="K63" s="15"/>
      <c r="L63" s="17">
        <v>280.50000000000006</v>
      </c>
      <c r="M63" s="43">
        <v>475.5</v>
      </c>
      <c r="N63" s="43">
        <v>283.3</v>
      </c>
      <c r="O63" s="43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13"/>
        <v>3</v>
      </c>
      <c r="AB63" s="20">
        <f t="shared" si="14"/>
        <v>346.44</v>
      </c>
      <c r="AC63" s="20">
        <f t="shared" si="15"/>
        <v>58548.36</v>
      </c>
      <c r="AD63" s="35">
        <f t="shared" si="16"/>
        <v>32.266418249576411</v>
      </c>
    </row>
    <row r="64" spans="1:30" x14ac:dyDescent="0.25">
      <c r="A64" s="13">
        <v>47</v>
      </c>
      <c r="B64" s="14" t="s">
        <v>123</v>
      </c>
      <c r="C64" s="14" t="s">
        <v>205</v>
      </c>
      <c r="D64" s="44" t="s">
        <v>252</v>
      </c>
      <c r="E64" s="15">
        <v>427</v>
      </c>
      <c r="F64" s="15">
        <v>78.8</v>
      </c>
      <c r="G64" s="41">
        <v>41</v>
      </c>
      <c r="H64" s="16">
        <v>44588</v>
      </c>
      <c r="I64" s="16"/>
      <c r="J64" s="19">
        <v>1.04</v>
      </c>
      <c r="K64" s="15">
        <f t="shared" si="12"/>
        <v>81.951999999999998</v>
      </c>
      <c r="L64" s="17">
        <v>109.08333333333334</v>
      </c>
      <c r="M64" s="43">
        <v>100</v>
      </c>
      <c r="N64" s="43">
        <v>66.7</v>
      </c>
      <c r="O64" s="43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13"/>
        <v>4</v>
      </c>
      <c r="AB64" s="20">
        <f t="shared" si="14"/>
        <v>89.44</v>
      </c>
      <c r="AC64" s="20">
        <f t="shared" si="15"/>
        <v>38190.879999999997</v>
      </c>
      <c r="AD64" s="35">
        <f t="shared" si="16"/>
        <v>21.120850971616743</v>
      </c>
    </row>
    <row r="65" spans="1:30" x14ac:dyDescent="0.25">
      <c r="A65" s="13">
        <v>48</v>
      </c>
      <c r="B65" s="14" t="s">
        <v>124</v>
      </c>
      <c r="C65" s="14" t="s">
        <v>206</v>
      </c>
      <c r="D65" s="44" t="s">
        <v>252</v>
      </c>
      <c r="E65" s="15">
        <v>1196</v>
      </c>
      <c r="F65" s="15">
        <v>140.6</v>
      </c>
      <c r="G65" s="41">
        <v>41</v>
      </c>
      <c r="H65" s="16">
        <v>44588</v>
      </c>
      <c r="I65" s="16"/>
      <c r="J65" s="19">
        <v>1.04</v>
      </c>
      <c r="K65" s="15"/>
      <c r="L65" s="17">
        <v>363.00000000000006</v>
      </c>
      <c r="M65" s="43">
        <v>350</v>
      </c>
      <c r="N65" s="43">
        <v>258.3</v>
      </c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18">
        <f t="shared" si="13"/>
        <v>3</v>
      </c>
      <c r="AB65" s="20">
        <f t="shared" si="14"/>
        <v>323.77</v>
      </c>
      <c r="AC65" s="20">
        <f t="shared" si="15"/>
        <v>387228.92</v>
      </c>
      <c r="AD65" s="35">
        <f t="shared" si="16"/>
        <v>17.625840142714416</v>
      </c>
    </row>
    <row r="66" spans="1:30" x14ac:dyDescent="0.25">
      <c r="A66" s="13">
        <v>49</v>
      </c>
      <c r="B66" s="14" t="s">
        <v>125</v>
      </c>
      <c r="C66" s="14" t="s">
        <v>207</v>
      </c>
      <c r="D66" s="44" t="s">
        <v>252</v>
      </c>
      <c r="E66" s="15">
        <v>60</v>
      </c>
      <c r="F66" s="15"/>
      <c r="G66" s="41"/>
      <c r="H66" s="16"/>
      <c r="I66" s="16"/>
      <c r="J66" s="19">
        <v>1.04</v>
      </c>
      <c r="K66" s="15" t="str">
        <f t="shared" si="12"/>
        <v/>
      </c>
      <c r="L66" s="17">
        <v>320.83333333333337</v>
      </c>
      <c r="M66" s="43">
        <v>200</v>
      </c>
      <c r="N66" s="43">
        <v>258.3</v>
      </c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18">
        <f t="shared" si="13"/>
        <v>3</v>
      </c>
      <c r="AB66" s="20">
        <f t="shared" si="14"/>
        <v>259.72000000000003</v>
      </c>
      <c r="AC66" s="20">
        <f t="shared" si="15"/>
        <v>15583.2</v>
      </c>
      <c r="AD66" s="35">
        <f t="shared" si="16"/>
        <v>23.266989369214418</v>
      </c>
    </row>
    <row r="67" spans="1:30" x14ac:dyDescent="0.25">
      <c r="A67" s="13">
        <v>50</v>
      </c>
      <c r="B67" s="14" t="s">
        <v>126</v>
      </c>
      <c r="C67" s="14" t="s">
        <v>208</v>
      </c>
      <c r="D67" s="44" t="s">
        <v>252</v>
      </c>
      <c r="E67" s="15">
        <v>744</v>
      </c>
      <c r="F67" s="15">
        <v>31.5</v>
      </c>
      <c r="G67" s="41">
        <v>41</v>
      </c>
      <c r="H67" s="16">
        <v>44588</v>
      </c>
      <c r="I67" s="16"/>
      <c r="J67" s="19">
        <v>1.04</v>
      </c>
      <c r="K67" s="15">
        <f t="shared" si="12"/>
        <v>32.76</v>
      </c>
      <c r="L67" s="17">
        <v>42.533333333333331</v>
      </c>
      <c r="M67" s="43">
        <v>50</v>
      </c>
      <c r="N67" s="43">
        <v>38.299999999999997</v>
      </c>
      <c r="O67" s="43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13"/>
        <v>4</v>
      </c>
      <c r="AB67" s="20">
        <f t="shared" si="14"/>
        <v>40.9</v>
      </c>
      <c r="AC67" s="20">
        <f t="shared" si="15"/>
        <v>30429.599999999999</v>
      </c>
      <c r="AD67" s="35">
        <f t="shared" si="16"/>
        <v>17.771622936827956</v>
      </c>
    </row>
    <row r="68" spans="1:30" ht="26.4" x14ac:dyDescent="0.25">
      <c r="A68" s="13">
        <v>51</v>
      </c>
      <c r="B68" s="14" t="s">
        <v>127</v>
      </c>
      <c r="C68" s="14" t="s">
        <v>209</v>
      </c>
      <c r="D68" s="44" t="s">
        <v>252</v>
      </c>
      <c r="E68" s="15">
        <v>30</v>
      </c>
      <c r="F68" s="40">
        <v>95.6</v>
      </c>
      <c r="G68" s="41">
        <v>41</v>
      </c>
      <c r="H68" s="16">
        <v>44588</v>
      </c>
      <c r="I68" s="16"/>
      <c r="J68" s="19">
        <v>1.04</v>
      </c>
      <c r="K68" s="15">
        <f t="shared" ref="K68:K76" si="17">IF(SUM(F68)=0,"",F68*J68)</f>
        <v>99.423999999999992</v>
      </c>
      <c r="L68" s="17">
        <v>82.316666666666677</v>
      </c>
      <c r="M68" s="43">
        <v>150</v>
      </c>
      <c r="N68" s="43">
        <v>112.5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si="13"/>
        <v>4</v>
      </c>
      <c r="AB68" s="20">
        <f t="shared" ref="AB68:AB77" si="18">CEILING(SUM(K68:Z68)/COUNTIF(K68:Z68,"&gt;0"),0.01)</f>
        <v>111.07000000000001</v>
      </c>
      <c r="AC68" s="20">
        <f t="shared" si="15"/>
        <v>3332.1000000000004</v>
      </c>
      <c r="AD68" s="35">
        <f t="shared" si="16"/>
        <v>25.886066881901225</v>
      </c>
    </row>
    <row r="69" spans="1:30" x14ac:dyDescent="0.25">
      <c r="A69" s="13">
        <v>52</v>
      </c>
      <c r="B69" s="14" t="s">
        <v>128</v>
      </c>
      <c r="C69" s="14" t="s">
        <v>210</v>
      </c>
      <c r="D69" s="44" t="s">
        <v>252</v>
      </c>
      <c r="E69" s="15">
        <v>944</v>
      </c>
      <c r="F69" s="40">
        <v>40.5</v>
      </c>
      <c r="G69" s="41">
        <v>41</v>
      </c>
      <c r="H69" s="16">
        <v>44588</v>
      </c>
      <c r="I69" s="16"/>
      <c r="J69" s="19">
        <v>1.04</v>
      </c>
      <c r="K69" s="15"/>
      <c r="L69" s="17">
        <v>61.966666666666669</v>
      </c>
      <c r="M69" s="43">
        <v>100</v>
      </c>
      <c r="N69" s="43">
        <v>65.8</v>
      </c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18">
        <f t="shared" si="13"/>
        <v>3</v>
      </c>
      <c r="AB69" s="20">
        <f t="shared" si="18"/>
        <v>75.930000000000007</v>
      </c>
      <c r="AC69" s="20">
        <f t="shared" si="15"/>
        <v>71677.920000000013</v>
      </c>
      <c r="AD69" s="35">
        <f t="shared" si="16"/>
        <v>27.577860953064615</v>
      </c>
    </row>
    <row r="70" spans="1:30" ht="26.4" x14ac:dyDescent="0.25">
      <c r="A70" s="13">
        <v>53</v>
      </c>
      <c r="B70" s="14" t="s">
        <v>129</v>
      </c>
      <c r="C70" s="14" t="s">
        <v>248</v>
      </c>
      <c r="D70" s="44" t="s">
        <v>74</v>
      </c>
      <c r="E70" s="15">
        <v>6010</v>
      </c>
      <c r="F70" s="40">
        <v>18</v>
      </c>
      <c r="G70" s="41">
        <v>41</v>
      </c>
      <c r="H70" s="16">
        <v>44588</v>
      </c>
      <c r="I70" s="16"/>
      <c r="J70" s="19">
        <v>1.04</v>
      </c>
      <c r="K70" s="15"/>
      <c r="L70" s="17">
        <v>28.049999999999997</v>
      </c>
      <c r="M70" s="43">
        <v>45</v>
      </c>
      <c r="N70" s="43">
        <v>26.7</v>
      </c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18">
        <f t="shared" si="13"/>
        <v>3</v>
      </c>
      <c r="AB70" s="20">
        <f t="shared" si="18"/>
        <v>33.25</v>
      </c>
      <c r="AC70" s="20">
        <f t="shared" si="15"/>
        <v>199832.5</v>
      </c>
      <c r="AD70" s="35">
        <f t="shared" si="16"/>
        <v>30.671162703859899</v>
      </c>
    </row>
    <row r="71" spans="1:30" ht="39.6" x14ac:dyDescent="0.25">
      <c r="A71" s="13">
        <v>54</v>
      </c>
      <c r="B71" s="14" t="s">
        <v>130</v>
      </c>
      <c r="C71" s="14" t="s">
        <v>211</v>
      </c>
      <c r="D71" s="44" t="s">
        <v>74</v>
      </c>
      <c r="E71" s="15">
        <v>3</v>
      </c>
      <c r="F71" s="15"/>
      <c r="G71" s="41"/>
      <c r="H71" s="16"/>
      <c r="I71" s="16"/>
      <c r="J71" s="19">
        <v>1.04</v>
      </c>
      <c r="K71" s="15" t="str">
        <f t="shared" si="17"/>
        <v/>
      </c>
      <c r="L71" s="17"/>
      <c r="M71" s="43">
        <v>750</v>
      </c>
      <c r="N71" s="43">
        <v>500</v>
      </c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18">
        <f t="shared" si="13"/>
        <v>2</v>
      </c>
      <c r="AB71" s="20">
        <f t="shared" si="18"/>
        <v>625</v>
      </c>
      <c r="AC71" s="20">
        <f t="shared" si="15"/>
        <v>1875</v>
      </c>
      <c r="AD71" s="35">
        <f t="shared" si="16"/>
        <v>28.284271247461902</v>
      </c>
    </row>
    <row r="72" spans="1:30" ht="26.4" x14ac:dyDescent="0.25">
      <c r="A72" s="13">
        <v>55</v>
      </c>
      <c r="B72" s="14" t="s">
        <v>131</v>
      </c>
      <c r="C72" s="14" t="s">
        <v>212</v>
      </c>
      <c r="D72" s="44" t="s">
        <v>74</v>
      </c>
      <c r="E72" s="15">
        <v>4</v>
      </c>
      <c r="F72" s="15">
        <v>1438.9</v>
      </c>
      <c r="G72" s="41">
        <v>41</v>
      </c>
      <c r="H72" s="16">
        <v>44588</v>
      </c>
      <c r="I72" s="16"/>
      <c r="J72" s="19">
        <v>1.04</v>
      </c>
      <c r="K72" s="15">
        <f t="shared" si="17"/>
        <v>1496.4560000000001</v>
      </c>
      <c r="L72" s="17"/>
      <c r="M72" s="43">
        <v>2500</v>
      </c>
      <c r="N72" s="43">
        <v>1500</v>
      </c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18">
        <f t="shared" si="13"/>
        <v>3</v>
      </c>
      <c r="AB72" s="20">
        <f t="shared" si="18"/>
        <v>1832.16</v>
      </c>
      <c r="AC72" s="20">
        <f t="shared" si="15"/>
        <v>7328.64</v>
      </c>
      <c r="AD72" s="35">
        <f t="shared" si="16"/>
        <v>31.567987968085998</v>
      </c>
    </row>
    <row r="73" spans="1:30" x14ac:dyDescent="0.25">
      <c r="A73" s="13">
        <v>56</v>
      </c>
      <c r="B73" s="14" t="s">
        <v>132</v>
      </c>
      <c r="C73" s="14" t="s">
        <v>213</v>
      </c>
      <c r="D73" s="44" t="s">
        <v>253</v>
      </c>
      <c r="E73" s="15">
        <v>550</v>
      </c>
      <c r="F73" s="15">
        <v>67.5</v>
      </c>
      <c r="G73" s="41">
        <v>41</v>
      </c>
      <c r="H73" s="16">
        <v>44588</v>
      </c>
      <c r="I73" s="16"/>
      <c r="J73" s="19">
        <v>1.04</v>
      </c>
      <c r="K73" s="15"/>
      <c r="L73" s="17"/>
      <c r="M73" s="43">
        <v>192.5</v>
      </c>
      <c r="N73" s="43">
        <v>123</v>
      </c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18">
        <f t="shared" si="13"/>
        <v>2</v>
      </c>
      <c r="AB73" s="20">
        <f t="shared" si="18"/>
        <v>157.75</v>
      </c>
      <c r="AC73" s="20">
        <f t="shared" si="15"/>
        <v>86762.5</v>
      </c>
      <c r="AD73" s="35">
        <f t="shared" si="16"/>
        <v>31.153040438963579</v>
      </c>
    </row>
    <row r="74" spans="1:30" ht="39.6" x14ac:dyDescent="0.25">
      <c r="A74" s="13">
        <v>57</v>
      </c>
      <c r="B74" s="14" t="s">
        <v>133</v>
      </c>
      <c r="C74" s="14" t="s">
        <v>260</v>
      </c>
      <c r="D74" s="44" t="s">
        <v>74</v>
      </c>
      <c r="E74" s="15">
        <v>25</v>
      </c>
      <c r="F74" s="15">
        <v>223.9</v>
      </c>
      <c r="G74" s="41">
        <v>41</v>
      </c>
      <c r="H74" s="16">
        <v>44588</v>
      </c>
      <c r="I74" s="16"/>
      <c r="J74" s="19">
        <v>1.04</v>
      </c>
      <c r="K74" s="15"/>
      <c r="L74" s="17"/>
      <c r="M74" s="43">
        <v>550</v>
      </c>
      <c r="N74" s="43">
        <v>500</v>
      </c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18">
        <f t="shared" si="13"/>
        <v>2</v>
      </c>
      <c r="AB74" s="20">
        <f t="shared" si="18"/>
        <v>525</v>
      </c>
      <c r="AC74" s="20">
        <f t="shared" si="15"/>
        <v>13125</v>
      </c>
      <c r="AD74" s="35">
        <f t="shared" si="16"/>
        <v>6.7343502970147391</v>
      </c>
    </row>
    <row r="75" spans="1:30" ht="39.6" x14ac:dyDescent="0.25">
      <c r="A75" s="13">
        <v>58</v>
      </c>
      <c r="B75" s="14" t="s">
        <v>134</v>
      </c>
      <c r="C75" s="14" t="s">
        <v>214</v>
      </c>
      <c r="D75" s="44" t="s">
        <v>74</v>
      </c>
      <c r="E75" s="15">
        <v>16</v>
      </c>
      <c r="F75" s="15"/>
      <c r="G75" s="41"/>
      <c r="H75" s="16"/>
      <c r="I75" s="16"/>
      <c r="J75" s="19">
        <v>1.04</v>
      </c>
      <c r="K75" s="15" t="str">
        <f t="shared" si="17"/>
        <v/>
      </c>
      <c r="L75" s="43"/>
      <c r="M75" s="43">
        <v>1500</v>
      </c>
      <c r="N75" s="43">
        <v>1120.6500000000001</v>
      </c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18">
        <f t="shared" si="13"/>
        <v>2</v>
      </c>
      <c r="AB75" s="20">
        <f t="shared" si="18"/>
        <v>1310.33</v>
      </c>
      <c r="AC75" s="20">
        <f t="shared" si="15"/>
        <v>20965.28</v>
      </c>
      <c r="AD75" s="35">
        <f t="shared" si="16"/>
        <v>20.471252084827267</v>
      </c>
    </row>
    <row r="76" spans="1:30" ht="39.6" x14ac:dyDescent="0.25">
      <c r="A76" s="13">
        <v>59</v>
      </c>
      <c r="B76" s="14" t="s">
        <v>135</v>
      </c>
      <c r="C76" s="14" t="s">
        <v>215</v>
      </c>
      <c r="D76" s="44" t="s">
        <v>74</v>
      </c>
      <c r="E76" s="15">
        <v>4</v>
      </c>
      <c r="F76" s="15"/>
      <c r="G76" s="41"/>
      <c r="H76" s="16"/>
      <c r="I76" s="16"/>
      <c r="J76" s="19">
        <v>1.04</v>
      </c>
      <c r="K76" s="15" t="str">
        <f t="shared" si="17"/>
        <v/>
      </c>
      <c r="L76" s="43"/>
      <c r="M76" s="43">
        <v>1500</v>
      </c>
      <c r="N76" s="43">
        <v>1120.6500000000001</v>
      </c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18">
        <f t="shared" si="13"/>
        <v>2</v>
      </c>
      <c r="AB76" s="20">
        <f t="shared" si="18"/>
        <v>1310.33</v>
      </c>
      <c r="AC76" s="20">
        <f t="shared" si="15"/>
        <v>5241.32</v>
      </c>
      <c r="AD76" s="35">
        <f t="shared" si="16"/>
        <v>20.471252084827267</v>
      </c>
    </row>
    <row r="77" spans="1:30" ht="26.4" x14ac:dyDescent="0.25">
      <c r="A77" s="13">
        <v>60</v>
      </c>
      <c r="B77" s="14" t="s">
        <v>136</v>
      </c>
      <c r="C77" s="14" t="s">
        <v>216</v>
      </c>
      <c r="D77" s="44" t="s">
        <v>252</v>
      </c>
      <c r="E77" s="15">
        <v>51</v>
      </c>
      <c r="F77" s="15">
        <v>29.3</v>
      </c>
      <c r="G77" s="41">
        <v>41</v>
      </c>
      <c r="H77" s="16">
        <v>44588</v>
      </c>
      <c r="I77" s="16"/>
      <c r="J77" s="19">
        <v>1.04</v>
      </c>
      <c r="K77" s="15"/>
      <c r="L77" s="17">
        <v>80.116666666666674</v>
      </c>
      <c r="M77" s="43">
        <v>100</v>
      </c>
      <c r="N77" s="43">
        <v>54.2</v>
      </c>
      <c r="O77" s="43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13"/>
        <v>3</v>
      </c>
      <c r="AB77" s="20">
        <f t="shared" si="18"/>
        <v>78.11</v>
      </c>
      <c r="AC77" s="20">
        <f t="shared" si="15"/>
        <v>3983.61</v>
      </c>
      <c r="AD77" s="35">
        <f t="shared" si="16"/>
        <v>29.402299966868739</v>
      </c>
    </row>
    <row r="78" spans="1:30" x14ac:dyDescent="0.25">
      <c r="A78" s="13">
        <v>61</v>
      </c>
      <c r="B78" s="14" t="s">
        <v>137</v>
      </c>
      <c r="C78" s="14" t="s">
        <v>217</v>
      </c>
      <c r="D78" s="44" t="s">
        <v>74</v>
      </c>
      <c r="E78" s="15">
        <v>10</v>
      </c>
      <c r="F78" s="40">
        <v>326.3</v>
      </c>
      <c r="G78" s="41">
        <v>41</v>
      </c>
      <c r="H78" s="16">
        <v>44588</v>
      </c>
      <c r="I78" s="16"/>
      <c r="J78" s="19">
        <v>1.04</v>
      </c>
      <c r="K78" s="15">
        <f t="shared" ref="K78:K93" si="19">IF(SUM(F78)=0,"",F78*J78)</f>
        <v>339.35200000000003</v>
      </c>
      <c r="L78" s="17">
        <v>366.66666666666669</v>
      </c>
      <c r="M78" s="43">
        <v>500</v>
      </c>
      <c r="N78" s="43">
        <v>275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0"/>
        <v>4</v>
      </c>
      <c r="AB78" s="20">
        <f t="shared" ref="AB78:AB93" si="20">CEILING(SUM(K78:Z78)/COUNTIF(K78:Z78,"&gt;0"),0.01)</f>
        <v>370.26</v>
      </c>
      <c r="AC78" s="20">
        <f t="shared" si="1"/>
        <v>3702.6</v>
      </c>
      <c r="AD78" s="35">
        <f t="shared" si="2"/>
        <v>25.562777338343707</v>
      </c>
    </row>
    <row r="79" spans="1:30" x14ac:dyDescent="0.25">
      <c r="A79" s="13">
        <v>62</v>
      </c>
      <c r="B79" s="14" t="s">
        <v>138</v>
      </c>
      <c r="C79" s="14" t="s">
        <v>218</v>
      </c>
      <c r="D79" s="44" t="s">
        <v>74</v>
      </c>
      <c r="E79" s="15">
        <v>74</v>
      </c>
      <c r="F79" s="40">
        <v>52.9</v>
      </c>
      <c r="G79" s="41">
        <v>41</v>
      </c>
      <c r="H79" s="16">
        <v>44588</v>
      </c>
      <c r="I79" s="16"/>
      <c r="J79" s="19">
        <v>1.04</v>
      </c>
      <c r="K79" s="15"/>
      <c r="L79" s="17"/>
      <c r="M79" s="43">
        <v>175</v>
      </c>
      <c r="N79" s="43">
        <v>150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0"/>
        <v>2</v>
      </c>
      <c r="AB79" s="20">
        <f t="shared" si="20"/>
        <v>162.5</v>
      </c>
      <c r="AC79" s="20">
        <f t="shared" si="1"/>
        <v>12025</v>
      </c>
      <c r="AD79" s="35">
        <f t="shared" si="2"/>
        <v>10.878565864408424</v>
      </c>
    </row>
    <row r="80" spans="1:30" x14ac:dyDescent="0.25">
      <c r="A80" s="13">
        <v>63</v>
      </c>
      <c r="B80" s="14" t="s">
        <v>139</v>
      </c>
      <c r="C80" s="14" t="s">
        <v>219</v>
      </c>
      <c r="D80" s="44" t="s">
        <v>74</v>
      </c>
      <c r="E80" s="15">
        <v>39</v>
      </c>
      <c r="F80" s="40">
        <v>146.30000000000001</v>
      </c>
      <c r="G80" s="41">
        <v>41</v>
      </c>
      <c r="H80" s="16">
        <v>44588</v>
      </c>
      <c r="I80" s="16"/>
      <c r="J80" s="19">
        <v>1.04</v>
      </c>
      <c r="K80" s="15"/>
      <c r="L80" s="17"/>
      <c r="M80" s="43">
        <v>212.5</v>
      </c>
      <c r="N80" s="43">
        <v>283.3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si="0"/>
        <v>2</v>
      </c>
      <c r="AB80" s="20">
        <f t="shared" si="20"/>
        <v>247.9</v>
      </c>
      <c r="AC80" s="20">
        <f t="shared" si="1"/>
        <v>9668.1</v>
      </c>
      <c r="AD80" s="35">
        <f t="shared" si="2"/>
        <v>20.194901213395518</v>
      </c>
    </row>
    <row r="81" spans="1:30" x14ac:dyDescent="0.25">
      <c r="A81" s="13">
        <v>64</v>
      </c>
      <c r="B81" s="14" t="s">
        <v>140</v>
      </c>
      <c r="C81" s="14" t="s">
        <v>220</v>
      </c>
      <c r="D81" s="44" t="s">
        <v>251</v>
      </c>
      <c r="E81" s="15">
        <v>2231</v>
      </c>
      <c r="F81" s="15">
        <v>30.4</v>
      </c>
      <c r="G81" s="41">
        <v>41</v>
      </c>
      <c r="H81" s="16">
        <v>44588</v>
      </c>
      <c r="I81" s="16"/>
      <c r="J81" s="19">
        <v>1.04</v>
      </c>
      <c r="K81" s="15"/>
      <c r="L81" s="17">
        <v>61.416666666666671</v>
      </c>
      <c r="M81" s="43">
        <v>82.5</v>
      </c>
      <c r="N81" s="43">
        <v>56.7</v>
      </c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18">
        <f t="shared" si="0"/>
        <v>3</v>
      </c>
      <c r="AB81" s="20">
        <f t="shared" si="20"/>
        <v>66.88</v>
      </c>
      <c r="AC81" s="20">
        <f t="shared" si="1"/>
        <v>149209.28</v>
      </c>
      <c r="AD81" s="35">
        <f t="shared" si="2"/>
        <v>20.54125002866088</v>
      </c>
    </row>
    <row r="82" spans="1:30" x14ac:dyDescent="0.25">
      <c r="A82" s="13">
        <v>65</v>
      </c>
      <c r="B82" s="14" t="s">
        <v>141</v>
      </c>
      <c r="C82" s="14" t="s">
        <v>221</v>
      </c>
      <c r="D82" s="44" t="s">
        <v>254</v>
      </c>
      <c r="E82" s="15">
        <v>38</v>
      </c>
      <c r="F82" s="15">
        <v>31.5</v>
      </c>
      <c r="G82" s="41">
        <v>41</v>
      </c>
      <c r="H82" s="16">
        <v>44588</v>
      </c>
      <c r="I82" s="16"/>
      <c r="J82" s="19">
        <v>1.04</v>
      </c>
      <c r="K82" s="15"/>
      <c r="L82" s="43">
        <v>52.558333333333337</v>
      </c>
      <c r="M82" s="43">
        <v>85</v>
      </c>
      <c r="N82" s="43">
        <v>55</v>
      </c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18">
        <f t="shared" si="0"/>
        <v>3</v>
      </c>
      <c r="AB82" s="20">
        <f t="shared" si="20"/>
        <v>64.19</v>
      </c>
      <c r="AC82" s="20">
        <f t="shared" si="1"/>
        <v>2439.2199999999998</v>
      </c>
      <c r="AD82" s="35">
        <f t="shared" si="2"/>
        <v>28.145586434239426</v>
      </c>
    </row>
    <row r="83" spans="1:30" x14ac:dyDescent="0.25">
      <c r="A83" s="13">
        <v>66</v>
      </c>
      <c r="B83" s="14" t="s">
        <v>142</v>
      </c>
      <c r="C83" s="14" t="s">
        <v>222</v>
      </c>
      <c r="D83" s="44" t="s">
        <v>74</v>
      </c>
      <c r="E83" s="15">
        <v>508</v>
      </c>
      <c r="F83" s="15">
        <v>73.099999999999994</v>
      </c>
      <c r="G83" s="41">
        <v>41</v>
      </c>
      <c r="H83" s="16">
        <v>44588</v>
      </c>
      <c r="I83" s="16"/>
      <c r="J83" s="19">
        <v>1.04</v>
      </c>
      <c r="K83" s="15">
        <f t="shared" si="19"/>
        <v>76.024000000000001</v>
      </c>
      <c r="L83" s="17">
        <v>41.25</v>
      </c>
      <c r="M83" s="43">
        <v>64.25</v>
      </c>
      <c r="N83" s="43">
        <v>45</v>
      </c>
      <c r="O83" s="43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0"/>
        <v>4</v>
      </c>
      <c r="AB83" s="20">
        <f t="shared" si="20"/>
        <v>56.64</v>
      </c>
      <c r="AC83" s="20">
        <f t="shared" si="1"/>
        <v>28773.119999999999</v>
      </c>
      <c r="AD83" s="35">
        <f t="shared" si="2"/>
        <v>28.938881712979921</v>
      </c>
    </row>
    <row r="84" spans="1:30" x14ac:dyDescent="0.25">
      <c r="A84" s="13">
        <v>67</v>
      </c>
      <c r="B84" s="14" t="s">
        <v>143</v>
      </c>
      <c r="C84" s="14" t="s">
        <v>223</v>
      </c>
      <c r="D84" s="44" t="s">
        <v>74</v>
      </c>
      <c r="E84" s="15">
        <v>150</v>
      </c>
      <c r="F84" s="15">
        <v>5.4</v>
      </c>
      <c r="G84" s="41">
        <v>41</v>
      </c>
      <c r="H84" s="16">
        <v>44588</v>
      </c>
      <c r="I84" s="16"/>
      <c r="J84" s="19">
        <v>1.04</v>
      </c>
      <c r="K84" s="15"/>
      <c r="L84" s="17">
        <v>9.9</v>
      </c>
      <c r="M84" s="43">
        <v>15</v>
      </c>
      <c r="N84" s="43">
        <v>9.1999999999999993</v>
      </c>
      <c r="O84" s="43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0"/>
        <v>3</v>
      </c>
      <c r="AB84" s="20">
        <f t="shared" si="20"/>
        <v>11.370000000000001</v>
      </c>
      <c r="AC84" s="20">
        <f t="shared" si="1"/>
        <v>1705.5000000000002</v>
      </c>
      <c r="AD84" s="35">
        <f t="shared" si="2"/>
        <v>27.844897401114793</v>
      </c>
    </row>
    <row r="85" spans="1:30" x14ac:dyDescent="0.25">
      <c r="A85" s="13">
        <v>68</v>
      </c>
      <c r="B85" s="14" t="s">
        <v>144</v>
      </c>
      <c r="C85" s="14" t="s">
        <v>224</v>
      </c>
      <c r="D85" s="44" t="s">
        <v>254</v>
      </c>
      <c r="E85" s="15">
        <v>76</v>
      </c>
      <c r="F85" s="15">
        <v>84.4</v>
      </c>
      <c r="G85" s="41">
        <v>41</v>
      </c>
      <c r="H85" s="16">
        <v>44588</v>
      </c>
      <c r="I85" s="16"/>
      <c r="J85" s="19">
        <v>1.04</v>
      </c>
      <c r="K85" s="15">
        <f t="shared" si="19"/>
        <v>87.77600000000001</v>
      </c>
      <c r="L85" s="17"/>
      <c r="M85" s="43">
        <v>110</v>
      </c>
      <c r="N85" s="43">
        <v>62.5</v>
      </c>
      <c r="O85" s="43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>
        <f t="shared" si="0"/>
        <v>3</v>
      </c>
      <c r="AB85" s="20">
        <f t="shared" si="20"/>
        <v>86.76</v>
      </c>
      <c r="AC85" s="20">
        <f t="shared" si="1"/>
        <v>6593.76</v>
      </c>
      <c r="AD85" s="35">
        <f t="shared" si="2"/>
        <v>27.393194983608499</v>
      </c>
    </row>
    <row r="86" spans="1:30" ht="26.4" x14ac:dyDescent="0.25">
      <c r="A86" s="13">
        <v>69</v>
      </c>
      <c r="B86" s="14" t="s">
        <v>145</v>
      </c>
      <c r="C86" s="14" t="s">
        <v>225</v>
      </c>
      <c r="D86" s="44" t="s">
        <v>254</v>
      </c>
      <c r="E86" s="15">
        <v>39</v>
      </c>
      <c r="F86" s="15">
        <v>61.9</v>
      </c>
      <c r="G86" s="41">
        <v>41</v>
      </c>
      <c r="H86" s="16">
        <v>44588</v>
      </c>
      <c r="I86" s="16"/>
      <c r="J86" s="19">
        <v>1.04</v>
      </c>
      <c r="K86" s="15"/>
      <c r="L86" s="17">
        <v>115.53333333333333</v>
      </c>
      <c r="M86" s="43">
        <v>187.5</v>
      </c>
      <c r="N86" s="43">
        <v>118.9</v>
      </c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18">
        <f t="shared" si="0"/>
        <v>3</v>
      </c>
      <c r="AB86" s="20">
        <f t="shared" si="20"/>
        <v>140.65</v>
      </c>
      <c r="AC86" s="20">
        <f t="shared" si="1"/>
        <v>5485.35</v>
      </c>
      <c r="AD86" s="35">
        <f t="shared" si="2"/>
        <v>28.87522355632187</v>
      </c>
    </row>
    <row r="87" spans="1:30" x14ac:dyDescent="0.25">
      <c r="A87" s="13">
        <v>70</v>
      </c>
      <c r="B87" s="14" t="s">
        <v>146</v>
      </c>
      <c r="C87" s="14" t="s">
        <v>226</v>
      </c>
      <c r="D87" s="44" t="s">
        <v>255</v>
      </c>
      <c r="E87" s="15">
        <v>102</v>
      </c>
      <c r="F87" s="15"/>
      <c r="G87" s="41"/>
      <c r="H87" s="16"/>
      <c r="I87" s="16"/>
      <c r="J87" s="19">
        <v>1.04</v>
      </c>
      <c r="K87" s="15" t="str">
        <f t="shared" si="19"/>
        <v/>
      </c>
      <c r="L87" s="17"/>
      <c r="M87" s="43">
        <v>250</v>
      </c>
      <c r="N87" s="43">
        <v>316.7</v>
      </c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18">
        <f t="shared" si="0"/>
        <v>2</v>
      </c>
      <c r="AB87" s="20">
        <f t="shared" si="20"/>
        <v>283.35000000000002</v>
      </c>
      <c r="AC87" s="20">
        <f t="shared" si="1"/>
        <v>28901.7</v>
      </c>
      <c r="AD87" s="35">
        <f t="shared" si="2"/>
        <v>16.645146393203632</v>
      </c>
    </row>
    <row r="88" spans="1:30" x14ac:dyDescent="0.25">
      <c r="A88" s="13">
        <v>71</v>
      </c>
      <c r="B88" s="14" t="s">
        <v>147</v>
      </c>
      <c r="C88" s="14" t="s">
        <v>227</v>
      </c>
      <c r="D88" s="44" t="s">
        <v>74</v>
      </c>
      <c r="E88" s="15">
        <v>3</v>
      </c>
      <c r="F88" s="15"/>
      <c r="G88" s="41"/>
      <c r="H88" s="16"/>
      <c r="I88" s="16"/>
      <c r="J88" s="19">
        <v>1.04</v>
      </c>
      <c r="K88" s="15" t="str">
        <f t="shared" si="19"/>
        <v/>
      </c>
      <c r="L88" s="17"/>
      <c r="M88" s="43">
        <v>500</v>
      </c>
      <c r="N88" s="43">
        <v>350</v>
      </c>
      <c r="O88" s="43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8">
        <f t="shared" si="0"/>
        <v>2</v>
      </c>
      <c r="AB88" s="20">
        <f t="shared" si="20"/>
        <v>425</v>
      </c>
      <c r="AC88" s="20">
        <f t="shared" si="1"/>
        <v>1275</v>
      </c>
      <c r="AD88" s="35">
        <f t="shared" si="2"/>
        <v>24.956709924231092</v>
      </c>
    </row>
    <row r="89" spans="1:30" x14ac:dyDescent="0.25">
      <c r="A89" s="13">
        <v>72</v>
      </c>
      <c r="B89" s="14" t="s">
        <v>148</v>
      </c>
      <c r="C89" s="14" t="s">
        <v>228</v>
      </c>
      <c r="D89" s="44" t="s">
        <v>74</v>
      </c>
      <c r="E89" s="15">
        <v>67</v>
      </c>
      <c r="F89" s="15">
        <v>84.4</v>
      </c>
      <c r="G89" s="41">
        <v>41</v>
      </c>
      <c r="H89" s="16">
        <v>44588</v>
      </c>
      <c r="I89" s="16"/>
      <c r="J89" s="19">
        <v>1.04</v>
      </c>
      <c r="K89" s="15">
        <f t="shared" si="19"/>
        <v>87.77600000000001</v>
      </c>
      <c r="L89" s="17">
        <v>87.083333333333343</v>
      </c>
      <c r="M89" s="43">
        <v>100</v>
      </c>
      <c r="N89" s="43">
        <v>62.5</v>
      </c>
      <c r="O89" s="43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8">
        <f t="shared" si="0"/>
        <v>4</v>
      </c>
      <c r="AB89" s="20">
        <f t="shared" si="20"/>
        <v>84.34</v>
      </c>
      <c r="AC89" s="20">
        <f t="shared" si="1"/>
        <v>5650.7800000000007</v>
      </c>
      <c r="AD89" s="35">
        <f t="shared" si="2"/>
        <v>18.641331298720214</v>
      </c>
    </row>
    <row r="90" spans="1:30" x14ac:dyDescent="0.25">
      <c r="A90" s="13">
        <v>73</v>
      </c>
      <c r="B90" s="14" t="s">
        <v>149</v>
      </c>
      <c r="C90" s="14" t="s">
        <v>229</v>
      </c>
      <c r="D90" s="44" t="s">
        <v>74</v>
      </c>
      <c r="E90" s="15">
        <v>3</v>
      </c>
      <c r="F90" s="15">
        <v>196.9</v>
      </c>
      <c r="G90" s="41">
        <v>41</v>
      </c>
      <c r="H90" s="16">
        <v>44588</v>
      </c>
      <c r="I90" s="16"/>
      <c r="J90" s="19">
        <v>1.04</v>
      </c>
      <c r="K90" s="15"/>
      <c r="L90" s="17"/>
      <c r="M90" s="43">
        <v>800</v>
      </c>
      <c r="N90" s="43">
        <v>550</v>
      </c>
      <c r="O90" s="43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8">
        <f t="shared" si="0"/>
        <v>2</v>
      </c>
      <c r="AB90" s="20">
        <f t="shared" si="20"/>
        <v>675</v>
      </c>
      <c r="AC90" s="20">
        <f t="shared" si="1"/>
        <v>2025</v>
      </c>
      <c r="AD90" s="35">
        <f t="shared" si="2"/>
        <v>26.189140043946207</v>
      </c>
    </row>
    <row r="91" spans="1:30" x14ac:dyDescent="0.25">
      <c r="A91" s="13">
        <v>74</v>
      </c>
      <c r="B91" s="14" t="s">
        <v>150</v>
      </c>
      <c r="C91" s="14" t="s">
        <v>230</v>
      </c>
      <c r="D91" s="44" t="s">
        <v>74</v>
      </c>
      <c r="E91" s="15">
        <v>4</v>
      </c>
      <c r="F91" s="15"/>
      <c r="G91" s="41"/>
      <c r="H91" s="16"/>
      <c r="I91" s="16"/>
      <c r="J91" s="19">
        <v>1.04</v>
      </c>
      <c r="K91" s="15" t="str">
        <f t="shared" si="19"/>
        <v/>
      </c>
      <c r="L91" s="17"/>
      <c r="M91" s="43">
        <v>1125</v>
      </c>
      <c r="N91" s="43">
        <v>800</v>
      </c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18">
        <f t="shared" si="0"/>
        <v>2</v>
      </c>
      <c r="AB91" s="20">
        <f t="shared" si="20"/>
        <v>962.5</v>
      </c>
      <c r="AC91" s="20">
        <f t="shared" si="1"/>
        <v>3850</v>
      </c>
      <c r="AD91" s="35">
        <f t="shared" si="2"/>
        <v>23.876332871234073</v>
      </c>
    </row>
    <row r="92" spans="1:30" x14ac:dyDescent="0.25">
      <c r="A92" s="13">
        <v>75</v>
      </c>
      <c r="B92" s="14" t="s">
        <v>151</v>
      </c>
      <c r="C92" s="14" t="s">
        <v>231</v>
      </c>
      <c r="D92" s="44" t="s">
        <v>74</v>
      </c>
      <c r="E92" s="15">
        <v>30</v>
      </c>
      <c r="F92" s="15">
        <v>24.8</v>
      </c>
      <c r="G92" s="41">
        <v>41</v>
      </c>
      <c r="H92" s="16">
        <v>44588</v>
      </c>
      <c r="I92" s="16"/>
      <c r="J92" s="19">
        <v>1.04</v>
      </c>
      <c r="K92" s="15"/>
      <c r="L92" s="17">
        <v>48.858333333333334</v>
      </c>
      <c r="M92" s="43">
        <v>63</v>
      </c>
      <c r="N92" s="43">
        <v>33.299999999999997</v>
      </c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18">
        <f t="shared" si="0"/>
        <v>3</v>
      </c>
      <c r="AB92" s="20">
        <f t="shared" si="20"/>
        <v>48.39</v>
      </c>
      <c r="AC92" s="20">
        <f t="shared" si="1"/>
        <v>1451.7</v>
      </c>
      <c r="AD92" s="35">
        <f t="shared" si="2"/>
        <v>30.699793531683632</v>
      </c>
    </row>
    <row r="93" spans="1:30" x14ac:dyDescent="0.25">
      <c r="A93" s="13">
        <v>76</v>
      </c>
      <c r="B93" s="14" t="s">
        <v>152</v>
      </c>
      <c r="C93" s="14" t="s">
        <v>249</v>
      </c>
      <c r="D93" s="44" t="s">
        <v>74</v>
      </c>
      <c r="E93" s="15">
        <v>18</v>
      </c>
      <c r="F93" s="15">
        <v>103.5</v>
      </c>
      <c r="G93" s="41">
        <v>41</v>
      </c>
      <c r="H93" s="16">
        <v>44588</v>
      </c>
      <c r="I93" s="16"/>
      <c r="J93" s="19">
        <v>1.04</v>
      </c>
      <c r="K93" s="15">
        <f t="shared" si="19"/>
        <v>107.64</v>
      </c>
      <c r="L93" s="17">
        <v>79.2</v>
      </c>
      <c r="M93" s="43">
        <v>150</v>
      </c>
      <c r="N93" s="43">
        <v>116.7</v>
      </c>
      <c r="O93" s="43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8">
        <f t="shared" si="0"/>
        <v>4</v>
      </c>
      <c r="AB93" s="20">
        <f t="shared" si="20"/>
        <v>113.39</v>
      </c>
      <c r="AC93" s="20">
        <f t="shared" si="1"/>
        <v>2041.02</v>
      </c>
      <c r="AD93" s="35">
        <f t="shared" si="2"/>
        <v>25.728395782885023</v>
      </c>
    </row>
    <row r="94" spans="1:30" ht="26.4" x14ac:dyDescent="0.25">
      <c r="A94" s="13">
        <v>77</v>
      </c>
      <c r="B94" s="14" t="s">
        <v>153</v>
      </c>
      <c r="C94" s="14" t="s">
        <v>232</v>
      </c>
      <c r="D94" s="44" t="s">
        <v>74</v>
      </c>
      <c r="E94" s="15">
        <v>342</v>
      </c>
      <c r="F94" s="40">
        <v>33.799999999999997</v>
      </c>
      <c r="G94" s="41">
        <v>41</v>
      </c>
      <c r="H94" s="16">
        <v>44588</v>
      </c>
      <c r="I94" s="16"/>
      <c r="J94" s="19">
        <v>1.04</v>
      </c>
      <c r="K94" s="15"/>
      <c r="L94" s="17">
        <v>73.150000000000006</v>
      </c>
      <c r="M94" s="43">
        <v>115</v>
      </c>
      <c r="N94" s="43">
        <v>66.7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8">
        <f t="shared" ref="AA94:AA104" si="21">COUNTIF(K94:Z94,"&gt;0")</f>
        <v>3</v>
      </c>
      <c r="AB94" s="20">
        <f t="shared" ref="AB94:AB104" si="22">CEILING(SUM(K94:Z94)/COUNTIF(K94:Z94,"&gt;0"),0.01)</f>
        <v>84.95</v>
      </c>
      <c r="AC94" s="20">
        <f t="shared" ref="AC94:AC104" si="23">AB94*E94</f>
        <v>29052.9</v>
      </c>
      <c r="AD94" s="35">
        <f t="shared" ref="AD94:AD104" si="24">STDEV(K94:Z94)/AB94*100</f>
        <v>30.868898297708824</v>
      </c>
    </row>
    <row r="95" spans="1:30" x14ac:dyDescent="0.25">
      <c r="A95" s="13">
        <v>78</v>
      </c>
      <c r="B95" s="14" t="s">
        <v>154</v>
      </c>
      <c r="C95" s="14" t="s">
        <v>233</v>
      </c>
      <c r="D95" s="44" t="s">
        <v>74</v>
      </c>
      <c r="E95" s="15">
        <v>31</v>
      </c>
      <c r="F95" s="40">
        <v>81</v>
      </c>
      <c r="G95" s="41">
        <v>41</v>
      </c>
      <c r="H95" s="16">
        <v>44588</v>
      </c>
      <c r="I95" s="16"/>
      <c r="J95" s="19">
        <v>1.04</v>
      </c>
      <c r="K95" s="15"/>
      <c r="L95" s="17">
        <v>110.91666666666667</v>
      </c>
      <c r="M95" s="43">
        <v>200</v>
      </c>
      <c r="N95" s="43">
        <v>157.5</v>
      </c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18">
        <f t="shared" si="21"/>
        <v>3</v>
      </c>
      <c r="AB95" s="20">
        <f t="shared" si="22"/>
        <v>156.14000000000001</v>
      </c>
      <c r="AC95" s="20">
        <f t="shared" si="23"/>
        <v>4840.34</v>
      </c>
      <c r="AD95" s="35">
        <f t="shared" si="24"/>
        <v>28.536737112742117</v>
      </c>
    </row>
    <row r="96" spans="1:30" x14ac:dyDescent="0.25">
      <c r="A96" s="13">
        <v>79</v>
      </c>
      <c r="B96" s="14" t="s">
        <v>155</v>
      </c>
      <c r="C96" s="14" t="s">
        <v>234</v>
      </c>
      <c r="D96" s="44" t="s">
        <v>74</v>
      </c>
      <c r="E96" s="15">
        <v>1</v>
      </c>
      <c r="F96" s="40">
        <v>163.1</v>
      </c>
      <c r="G96" s="41">
        <v>41</v>
      </c>
      <c r="H96" s="16">
        <v>44588</v>
      </c>
      <c r="I96" s="16"/>
      <c r="J96" s="19">
        <v>1.04</v>
      </c>
      <c r="K96" s="15"/>
      <c r="L96" s="17"/>
      <c r="M96" s="43">
        <v>1000</v>
      </c>
      <c r="N96" s="43">
        <v>777</v>
      </c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18">
        <f t="shared" si="21"/>
        <v>2</v>
      </c>
      <c r="AB96" s="20">
        <f t="shared" si="22"/>
        <v>888.5</v>
      </c>
      <c r="AC96" s="20">
        <f t="shared" si="23"/>
        <v>888.5</v>
      </c>
      <c r="AD96" s="35">
        <f t="shared" si="24"/>
        <v>17.747305819313461</v>
      </c>
    </row>
    <row r="97" spans="1:30" ht="26.4" x14ac:dyDescent="0.25">
      <c r="A97" s="13">
        <v>80</v>
      </c>
      <c r="B97" s="14" t="s">
        <v>156</v>
      </c>
      <c r="C97" s="14" t="s">
        <v>235</v>
      </c>
      <c r="D97" s="44" t="s">
        <v>74</v>
      </c>
      <c r="E97" s="15">
        <v>2</v>
      </c>
      <c r="F97" s="15">
        <v>167.6</v>
      </c>
      <c r="G97" s="41">
        <v>41</v>
      </c>
      <c r="H97" s="16">
        <v>44588</v>
      </c>
      <c r="I97" s="16"/>
      <c r="J97" s="19">
        <v>1.04</v>
      </c>
      <c r="K97" s="15"/>
      <c r="L97" s="17">
        <v>343.2166666666667</v>
      </c>
      <c r="M97" s="43">
        <v>535</v>
      </c>
      <c r="N97" s="43">
        <v>300</v>
      </c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18">
        <f t="shared" si="21"/>
        <v>3</v>
      </c>
      <c r="AB97" s="20">
        <f t="shared" si="22"/>
        <v>392.74</v>
      </c>
      <c r="AC97" s="20">
        <f t="shared" si="23"/>
        <v>785.48</v>
      </c>
      <c r="AD97" s="35">
        <f t="shared" si="24"/>
        <v>31.8486337964741</v>
      </c>
    </row>
    <row r="98" spans="1:30" x14ac:dyDescent="0.25">
      <c r="A98" s="13">
        <v>81</v>
      </c>
      <c r="B98" s="14" t="s">
        <v>157</v>
      </c>
      <c r="C98" s="14" t="s">
        <v>250</v>
      </c>
      <c r="D98" s="44" t="s">
        <v>74</v>
      </c>
      <c r="E98" s="15">
        <v>1</v>
      </c>
      <c r="F98" s="15"/>
      <c r="G98" s="41"/>
      <c r="H98" s="16"/>
      <c r="I98" s="16"/>
      <c r="J98" s="19">
        <v>1.04</v>
      </c>
      <c r="K98" s="15" t="str">
        <f t="shared" ref="K98:K103" si="25">IF(SUM(F98)=0,"",F98*J98)</f>
        <v/>
      </c>
      <c r="L98" s="17"/>
      <c r="M98" s="43">
        <v>100</v>
      </c>
      <c r="N98" s="43">
        <v>83.3</v>
      </c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18">
        <f t="shared" si="21"/>
        <v>2</v>
      </c>
      <c r="AB98" s="20">
        <f t="shared" si="22"/>
        <v>91.65</v>
      </c>
      <c r="AC98" s="20">
        <f t="shared" si="23"/>
        <v>91.65</v>
      </c>
      <c r="AD98" s="35">
        <f t="shared" si="24"/>
        <v>12.88454254862558</v>
      </c>
    </row>
    <row r="99" spans="1:30" x14ac:dyDescent="0.25">
      <c r="A99" s="13">
        <v>82</v>
      </c>
      <c r="B99" s="14" t="s">
        <v>158</v>
      </c>
      <c r="C99" s="14" t="s">
        <v>236</v>
      </c>
      <c r="D99" s="44" t="s">
        <v>74</v>
      </c>
      <c r="E99" s="15">
        <v>1</v>
      </c>
      <c r="F99" s="15"/>
      <c r="G99" s="41"/>
      <c r="H99" s="16"/>
      <c r="I99" s="16"/>
      <c r="J99" s="19">
        <v>1.04</v>
      </c>
      <c r="K99" s="15" t="str">
        <f t="shared" si="25"/>
        <v/>
      </c>
      <c r="L99" s="17"/>
      <c r="M99" s="43">
        <v>3250</v>
      </c>
      <c r="N99" s="43">
        <v>3833.3</v>
      </c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18">
        <f t="shared" si="21"/>
        <v>2</v>
      </c>
      <c r="AB99" s="20">
        <f t="shared" si="22"/>
        <v>3541.65</v>
      </c>
      <c r="AC99" s="20">
        <f t="shared" si="23"/>
        <v>3541.65</v>
      </c>
      <c r="AD99" s="35">
        <f t="shared" si="24"/>
        <v>11.64585392306166</v>
      </c>
    </row>
    <row r="100" spans="1:30" x14ac:dyDescent="0.25">
      <c r="A100" s="13">
        <v>83</v>
      </c>
      <c r="B100" s="14" t="s">
        <v>159</v>
      </c>
      <c r="C100" s="14" t="s">
        <v>237</v>
      </c>
      <c r="D100" s="44" t="s">
        <v>253</v>
      </c>
      <c r="E100" s="15">
        <v>20000</v>
      </c>
      <c r="F100" s="15"/>
      <c r="G100" s="41"/>
      <c r="H100" s="16"/>
      <c r="I100" s="16"/>
      <c r="J100" s="19">
        <v>1.04</v>
      </c>
      <c r="K100" s="15" t="str">
        <f t="shared" si="25"/>
        <v/>
      </c>
      <c r="L100" s="17"/>
      <c r="M100" s="43">
        <v>1.5</v>
      </c>
      <c r="N100" s="43">
        <v>1.1000000000000001</v>
      </c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18">
        <f t="shared" si="21"/>
        <v>2</v>
      </c>
      <c r="AB100" s="20">
        <f t="shared" si="22"/>
        <v>1.3</v>
      </c>
      <c r="AC100" s="20">
        <f t="shared" si="23"/>
        <v>26000</v>
      </c>
      <c r="AD100" s="35">
        <f t="shared" si="24"/>
        <v>21.757131728816795</v>
      </c>
    </row>
    <row r="101" spans="1:30" x14ac:dyDescent="0.25">
      <c r="A101" s="13">
        <v>84</v>
      </c>
      <c r="B101" s="14" t="s">
        <v>160</v>
      </c>
      <c r="C101" s="14" t="s">
        <v>238</v>
      </c>
      <c r="D101" s="44" t="s">
        <v>74</v>
      </c>
      <c r="E101" s="15">
        <v>12</v>
      </c>
      <c r="F101" s="15">
        <v>110.5</v>
      </c>
      <c r="G101" s="41">
        <v>41</v>
      </c>
      <c r="H101" s="16">
        <v>44588</v>
      </c>
      <c r="I101" s="16"/>
      <c r="J101" s="19">
        <v>1.04</v>
      </c>
      <c r="K101" s="15"/>
      <c r="L101" s="17"/>
      <c r="M101" s="43">
        <v>603.75</v>
      </c>
      <c r="N101" s="43">
        <v>400.2</v>
      </c>
      <c r="O101" s="43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8">
        <f t="shared" si="21"/>
        <v>2</v>
      </c>
      <c r="AB101" s="20">
        <f t="shared" si="22"/>
        <v>501.98</v>
      </c>
      <c r="AC101" s="20">
        <f t="shared" si="23"/>
        <v>6023.76</v>
      </c>
      <c r="AD101" s="35">
        <f t="shared" si="24"/>
        <v>28.672772881493646</v>
      </c>
    </row>
    <row r="102" spans="1:30" ht="26.4" x14ac:dyDescent="0.25">
      <c r="A102" s="13">
        <v>85</v>
      </c>
      <c r="B102" s="14" t="s">
        <v>161</v>
      </c>
      <c r="C102" s="14" t="s">
        <v>239</v>
      </c>
      <c r="D102" s="44" t="s">
        <v>74</v>
      </c>
      <c r="E102" s="15">
        <v>125</v>
      </c>
      <c r="F102" s="15">
        <v>267.8</v>
      </c>
      <c r="G102" s="41">
        <v>41</v>
      </c>
      <c r="H102" s="16">
        <v>44588</v>
      </c>
      <c r="I102" s="16"/>
      <c r="J102" s="19">
        <v>1.04</v>
      </c>
      <c r="K102" s="15"/>
      <c r="L102" s="43"/>
      <c r="M102" s="43">
        <v>875</v>
      </c>
      <c r="N102" s="43">
        <v>560</v>
      </c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18">
        <f t="shared" si="21"/>
        <v>2</v>
      </c>
      <c r="AB102" s="20">
        <f t="shared" si="22"/>
        <v>717.5</v>
      </c>
      <c r="AC102" s="20">
        <f t="shared" si="23"/>
        <v>89687.5</v>
      </c>
      <c r="AD102" s="35">
        <f t="shared" si="24"/>
        <v>31.043712344775258</v>
      </c>
    </row>
    <row r="103" spans="1:30" x14ac:dyDescent="0.25">
      <c r="A103" s="13">
        <v>86</v>
      </c>
      <c r="B103" s="14" t="s">
        <v>162</v>
      </c>
      <c r="C103" s="14" t="s">
        <v>240</v>
      </c>
      <c r="D103" s="44" t="s">
        <v>74</v>
      </c>
      <c r="E103" s="15">
        <v>17</v>
      </c>
      <c r="F103" s="15"/>
      <c r="G103" s="41"/>
      <c r="H103" s="16"/>
      <c r="I103" s="16"/>
      <c r="J103" s="19">
        <v>1.04</v>
      </c>
      <c r="K103" s="15" t="str">
        <f t="shared" si="25"/>
        <v/>
      </c>
      <c r="L103" s="43">
        <v>313.29166666666669</v>
      </c>
      <c r="M103" s="43">
        <v>555</v>
      </c>
      <c r="N103" s="43">
        <v>377.2</v>
      </c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18">
        <f t="shared" si="21"/>
        <v>3</v>
      </c>
      <c r="AB103" s="20">
        <f t="shared" si="22"/>
        <v>415.17</v>
      </c>
      <c r="AC103" s="20">
        <f t="shared" si="23"/>
        <v>7057.89</v>
      </c>
      <c r="AD103" s="35">
        <f t="shared" si="24"/>
        <v>30.167508740728145</v>
      </c>
    </row>
    <row r="104" spans="1:30" ht="26.4" x14ac:dyDescent="0.25">
      <c r="A104" s="13">
        <v>87</v>
      </c>
      <c r="B104" s="14" t="s">
        <v>163</v>
      </c>
      <c r="C104" s="14" t="s">
        <v>241</v>
      </c>
      <c r="D104" s="44" t="s">
        <v>74</v>
      </c>
      <c r="E104" s="15">
        <v>158</v>
      </c>
      <c r="F104" s="15">
        <v>42.8</v>
      </c>
      <c r="G104" s="41">
        <v>41</v>
      </c>
      <c r="H104" s="16">
        <v>44588</v>
      </c>
      <c r="I104" s="16"/>
      <c r="J104" s="19">
        <v>1.04</v>
      </c>
      <c r="K104" s="15"/>
      <c r="L104" s="17"/>
      <c r="M104" s="43">
        <v>417.5</v>
      </c>
      <c r="N104" s="43">
        <v>285</v>
      </c>
      <c r="O104" s="43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8">
        <f t="shared" si="21"/>
        <v>2</v>
      </c>
      <c r="AB104" s="20">
        <f t="shared" si="22"/>
        <v>351.25</v>
      </c>
      <c r="AC104" s="20">
        <f t="shared" si="23"/>
        <v>55497.5</v>
      </c>
      <c r="AD104" s="35">
        <f t="shared" si="24"/>
        <v>26.673778934439163</v>
      </c>
    </row>
    <row r="105" spans="1:30" x14ac:dyDescent="0.25">
      <c r="A105" s="31"/>
      <c r="B105" s="32"/>
      <c r="C105" s="53" t="s">
        <v>5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3"/>
      <c r="AC105" s="33">
        <f>SUM(AC18:AC104)</f>
        <v>3062096.52</v>
      </c>
      <c r="AD105" s="34"/>
    </row>
    <row r="106" spans="1:30" x14ac:dyDescent="0.25"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2"/>
    </row>
    <row r="107" spans="1:30" s="23" customFormat="1" hidden="1" x14ac:dyDescent="0.25">
      <c r="C107" s="23" t="s">
        <v>8</v>
      </c>
    </row>
    <row r="108" spans="1:30" s="23" customFormat="1" hidden="1" x14ac:dyDescent="0.25">
      <c r="C108" s="24" t="s">
        <v>30</v>
      </c>
    </row>
    <row r="109" spans="1:30" s="23" customFormat="1" hidden="1" x14ac:dyDescent="0.25">
      <c r="C109" s="24" t="s">
        <v>31</v>
      </c>
    </row>
    <row r="110" spans="1:30" s="23" customFormat="1" hidden="1" x14ac:dyDescent="0.25">
      <c r="C110" s="24" t="s">
        <v>32</v>
      </c>
    </row>
    <row r="111" spans="1:30" hidden="1" x14ac:dyDescent="0.25">
      <c r="L111" s="25"/>
    </row>
    <row r="112" spans="1:30" s="3" customFormat="1" ht="15.6" x14ac:dyDescent="0.3">
      <c r="C112" s="26" t="s">
        <v>0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3:30" s="3" customFormat="1" ht="15.6" x14ac:dyDescent="0.3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3:30" s="3" customFormat="1" ht="15.6" x14ac:dyDescent="0.3">
      <c r="C114" s="42">
        <v>44910</v>
      </c>
      <c r="D114" s="27"/>
      <c r="E114" s="27"/>
      <c r="F114" s="45" t="s">
        <v>75</v>
      </c>
      <c r="G114" s="45"/>
      <c r="H114" s="45"/>
      <c r="I114" s="45"/>
      <c r="J114" s="45"/>
      <c r="K114" s="28"/>
      <c r="L114" s="45"/>
      <c r="M114" s="45"/>
      <c r="N114" s="45"/>
      <c r="O114" s="38"/>
      <c r="P114" s="38"/>
      <c r="Q114" s="1"/>
      <c r="R114" s="1"/>
      <c r="S114" s="1"/>
      <c r="T114" s="1"/>
      <c r="U114" s="1"/>
      <c r="V114" s="27"/>
      <c r="W114" s="27"/>
      <c r="X114" s="27"/>
      <c r="Y114" s="27"/>
      <c r="Z114" s="27"/>
      <c r="AA114" s="27"/>
      <c r="AB114" s="27"/>
      <c r="AC114" s="29"/>
    </row>
    <row r="115" spans="3:30" s="3" customFormat="1" ht="15.6" x14ac:dyDescent="0.3">
      <c r="C115" s="39" t="s">
        <v>2</v>
      </c>
      <c r="D115" s="27"/>
      <c r="E115" s="27"/>
      <c r="F115" s="65" t="s">
        <v>73</v>
      </c>
      <c r="G115" s="65"/>
      <c r="H115" s="65"/>
      <c r="I115" s="65"/>
      <c r="J115" s="65"/>
      <c r="K115" s="1"/>
      <c r="L115" s="64" t="s">
        <v>7</v>
      </c>
      <c r="M115" s="64"/>
      <c r="N115" s="64"/>
      <c r="O115" s="38"/>
      <c r="P115" s="38"/>
      <c r="Q115" s="1"/>
      <c r="R115" s="1"/>
      <c r="S115" s="1"/>
      <c r="T115" s="1"/>
      <c r="U115" s="1"/>
      <c r="V115" s="27"/>
      <c r="W115" s="27"/>
      <c r="X115" s="27"/>
      <c r="Y115" s="27"/>
      <c r="Z115" s="27"/>
      <c r="AA115" s="27"/>
      <c r="AB115" s="27"/>
    </row>
    <row r="116" spans="3:30" x14ac:dyDescent="0.25">
      <c r="C116" s="30"/>
      <c r="V116" s="28"/>
      <c r="W116" s="28"/>
      <c r="X116" s="28"/>
      <c r="Y116" s="28"/>
      <c r="Z116" s="28"/>
      <c r="AA116" s="28"/>
      <c r="AB116" s="28"/>
    </row>
    <row r="117" spans="3:30" x14ac:dyDescent="0.25">
      <c r="C117" s="26" t="s">
        <v>27</v>
      </c>
      <c r="V117" s="28"/>
      <c r="W117" s="28"/>
      <c r="X117" s="28"/>
      <c r="Y117" s="28"/>
      <c r="Z117" s="28"/>
      <c r="AA117" s="28"/>
      <c r="AB117" s="28"/>
    </row>
    <row r="118" spans="3:30" x14ac:dyDescent="0.25">
      <c r="V118" s="28"/>
      <c r="W118" s="28"/>
      <c r="X118" s="28"/>
      <c r="Y118" s="28"/>
      <c r="Z118" s="28"/>
      <c r="AA118" s="28"/>
      <c r="AB118" s="28"/>
    </row>
    <row r="119" spans="3:30" x14ac:dyDescent="0.25">
      <c r="C119" s="42">
        <v>44910</v>
      </c>
      <c r="D119" s="27"/>
      <c r="E119" s="27"/>
      <c r="F119" s="45" t="s">
        <v>76</v>
      </c>
      <c r="G119" s="45"/>
      <c r="H119" s="45"/>
      <c r="I119" s="45"/>
      <c r="J119" s="45"/>
      <c r="K119" s="28"/>
      <c r="L119" s="45"/>
      <c r="M119" s="45"/>
      <c r="N119" s="45"/>
      <c r="O119" s="38"/>
      <c r="P119" s="38"/>
      <c r="V119" s="27"/>
      <c r="W119" s="27"/>
      <c r="X119" s="27"/>
      <c r="Y119" s="27"/>
      <c r="Z119" s="27"/>
      <c r="AA119" s="27"/>
      <c r="AB119" s="27"/>
    </row>
    <row r="120" spans="3:30" x14ac:dyDescent="0.25">
      <c r="C120" s="39" t="s">
        <v>2</v>
      </c>
      <c r="D120" s="27"/>
      <c r="E120" s="27"/>
      <c r="F120" s="65" t="s">
        <v>73</v>
      </c>
      <c r="G120" s="65"/>
      <c r="H120" s="65"/>
      <c r="I120" s="65"/>
      <c r="J120" s="65"/>
      <c r="L120" s="64" t="s">
        <v>7</v>
      </c>
      <c r="M120" s="64"/>
      <c r="N120" s="64"/>
      <c r="O120" s="38"/>
      <c r="P120" s="38"/>
      <c r="V120" s="27"/>
      <c r="W120" s="27"/>
      <c r="X120" s="27"/>
      <c r="Y120" s="27"/>
      <c r="Z120" s="27"/>
      <c r="AA120" s="27"/>
      <c r="AB120" s="27"/>
    </row>
    <row r="123" spans="3:30" x14ac:dyDescent="0.25">
      <c r="C123" s="26" t="s">
        <v>66</v>
      </c>
    </row>
    <row r="125" spans="3:30" x14ac:dyDescent="0.25"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G18:I104 A18:E104" name="Диапазон3"/>
    <protectedRange sqref="X18:Z104 P18:U104" name="Диапазон4"/>
    <protectedRange sqref="C114 F114 L114 L119 F119 C119" name="Диапазон5"/>
    <protectedRange sqref="D108:AC110" name="Диапазон6"/>
    <protectedRange sqref="V1" name="Диапазон8_1"/>
    <protectedRange sqref="C108:C110" name="Диапазон6_1"/>
    <protectedRange sqref="F18:F104" name="Диапазон3_3"/>
    <protectedRange sqref="L18:O104 V18:W104" name="Диапазон4_1"/>
  </protectedRanges>
  <autoFilter ref="A17:AD105"/>
  <mergeCells count="38">
    <mergeCell ref="B14:B16"/>
    <mergeCell ref="F14:I14"/>
    <mergeCell ref="I15:I16"/>
    <mergeCell ref="L119:N119"/>
    <mergeCell ref="L120:N120"/>
    <mergeCell ref="F119:J119"/>
    <mergeCell ref="F120:J120"/>
    <mergeCell ref="J14:J16"/>
    <mergeCell ref="F15:F16"/>
    <mergeCell ref="L114:N114"/>
    <mergeCell ref="L115:N115"/>
    <mergeCell ref="F114:J114"/>
    <mergeCell ref="F115:J115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125:AD125"/>
    <mergeCell ref="L15:P15"/>
    <mergeCell ref="AD14:AD16"/>
    <mergeCell ref="A14:A16"/>
    <mergeCell ref="C4:AC4"/>
    <mergeCell ref="C105:M105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2022-12-16T06:00:01Z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